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Распоряжение 1 квартал 26\"/>
    </mc:Choice>
  </mc:AlternateContent>
  <bookViews>
    <workbookView xWindow="0" yWindow="0" windowWidth="28800" windowHeight="11445"/>
  </bookViews>
  <sheets>
    <sheet name="лист 1" sheetId="1" r:id="rId1"/>
  </sheets>
  <definedNames>
    <definedName name="XDO_?REPORT_DATE_S1?" localSheetId="0">#NAME?</definedName>
    <definedName name="XDO_?REPORT_DATE_S1?">#NAME?</definedName>
    <definedName name="XDO_?REPORT_DATE_TEXT_S1?" localSheetId="0">#NAME?</definedName>
    <definedName name="XDO_?REPORT_DATE_TEXT_S1?">#NAME?</definedName>
    <definedName name="XDO_GROUP_?LINE_S1_0_B?" localSheetId="0">#NAME?</definedName>
    <definedName name="XDO_GROUP_?LINE_S1_0_B?">#NAME?</definedName>
    <definedName name="XDO_GROUP_?LINE_S1B?" localSheetId="0">#NAME?</definedName>
    <definedName name="XDO_GROUP_?LINE_S1B?">#NAME?</definedName>
    <definedName name="XDO_GROUP_?LINE10_S1_0_B?" localSheetId="0">#NAME?</definedName>
    <definedName name="XDO_GROUP_?LINE10_S1_0_B?">#NAME?</definedName>
    <definedName name="XDO_GROUP_?LINE11_S1_0_B?" localSheetId="0">#NAME?</definedName>
    <definedName name="XDO_GROUP_?LINE11_S1_0_B?">#NAME?</definedName>
    <definedName name="XDO_GROUP_?LINE12_S1_0_B?" localSheetId="0">#NAME?</definedName>
    <definedName name="XDO_GROUP_?LINE12_S1_0_B?">#NAME?</definedName>
    <definedName name="XDO_GROUP_?LINE2_S1_0_B?" localSheetId="0">#NAME?</definedName>
    <definedName name="XDO_GROUP_?LINE2_S1_0_B?">#NAME?</definedName>
    <definedName name="XDO_GROUP_?LINE2_S1_2_B?" localSheetId="0">#NAME?</definedName>
    <definedName name="XDO_GROUP_?LINE2_S1_2_B?">#NAME?</definedName>
    <definedName name="XDO_GROUP_?LINE3_S1_0_B?" localSheetId="0">#NAME?</definedName>
    <definedName name="XDO_GROUP_?LINE3_S1_0_B?">#NAME?</definedName>
    <definedName name="XDO_GROUP_?LINE4_S1_0_B?" localSheetId="0">#NAME?</definedName>
    <definedName name="XDO_GROUP_?LINE4_S1_0_B?">#NAME?</definedName>
    <definedName name="XDO_GROUP_?LINE5_S1_0_B?" localSheetId="0">#NAME?</definedName>
    <definedName name="XDO_GROUP_?LINE5_S1_0_B?">#NAME?</definedName>
    <definedName name="XDO_GROUP_?LINE5_S1_2_B?" localSheetId="0">#NAME?</definedName>
    <definedName name="XDO_GROUP_?LINE5_S1_2_B?">#NAME?</definedName>
    <definedName name="XDO_GROUP_?LINE6_S1_0_B?" localSheetId="0">#NAME?</definedName>
    <definedName name="XDO_GROUP_?LINE6_S1_0_B?">#NAME?</definedName>
    <definedName name="XDO_GROUP_?LINE6_S1_2?" localSheetId="0">#NAME?</definedName>
    <definedName name="XDO_GROUP_?LINE6_S1_2?">#NAME?</definedName>
    <definedName name="XDO_GROUP_?LINE7_S1_0_B?" localSheetId="0">#NAME?</definedName>
    <definedName name="XDO_GROUP_?LINE7_S1_0_B?">#NAME?</definedName>
    <definedName name="XDO_GROUP_?LINE8_S1_0_B?" localSheetId="0">#NAME?</definedName>
    <definedName name="XDO_GROUP_?LINE8_S1_0_B?">#NAME?</definedName>
    <definedName name="XDO_GROUP_?LINE8_S1_2_B?" localSheetId="0">#NAME?</definedName>
    <definedName name="XDO_GROUP_?LINE8_S1_2_B?">#NAME?</definedName>
    <definedName name="XDO_GROUP_?LINE9_S1_0_B?" localSheetId="0">#NAME?</definedName>
    <definedName name="XDO_GROUP_?LINE9_S1_0_B?">#NAME?</definedName>
    <definedName name="XDO_GROUP_?LINE9_S1_2_B?" localSheetId="0">#NAME?</definedName>
    <definedName name="XDO_GROUP_?LINE9_S1_2_B?">#NAME?</definedName>
    <definedName name="Z_0022B472_C235_4470_83D2_0ABE03A130BD_.wvu.FilterData" localSheetId="0">'лист 1'!#REF!</definedName>
    <definedName name="Z_03D43F2C_D730_4D3C_A7D4_3026787D622A_.wvu.Cols" localSheetId="0">(#REF! ,#REF! ,#REF!)</definedName>
    <definedName name="Z_03D43F2C_D730_4D3C_A7D4_3026787D622A_.wvu.FilterData" localSheetId="0">'лист 1'!#REF!</definedName>
    <definedName name="Z_03D43F2C_D730_4D3C_A7D4_3026787D622A_.wvu.PrintArea" localSheetId="0">'лист 1'!$A$4:$B$42</definedName>
    <definedName name="Z_03D43F2C_D730_4D3C_A7D4_3026787D622A_.wvu.PrintTitles" localSheetId="0">'лист 1'!#REF!</definedName>
    <definedName name="Z_0429ED01_A59A_4885_BEF2_FC5FB1FC5187_.wvu.FilterData" localSheetId="0">'лист 1'!#REF!</definedName>
    <definedName name="Z_0C28E12C_C8B7_461E_B56F_6EE608580D9D_.wvu.FilterData" localSheetId="0">'лист 1'!#REF!</definedName>
    <definedName name="Z_0CF5A121_EB85_4A79_B8D8_D12CF88DF0C4_.wvu.FilterData" localSheetId="0">'лист 1'!#REF!</definedName>
    <definedName name="Z_0FA565D5_794E_41DE_8434_8B38CB893E0D_.wvu.FilterData" localSheetId="0">'лист 1'!#REF!</definedName>
    <definedName name="Z_128925EF_7E42_46B7_84AF_C6DDEA2C2FF1_.wvu.Cols" localSheetId="0">(#REF! ,#REF!)</definedName>
    <definedName name="Z_128925EF_7E42_46B7_84AF_C6DDEA2C2FF1_.wvu.FilterData" localSheetId="0">'лист 1'!#REF!</definedName>
    <definedName name="Z_128925EF_7E42_46B7_84AF_C6DDEA2C2FF1_.wvu.PrintArea" localSheetId="0">'лист 1'!$A$4:$B$42</definedName>
    <definedName name="Z_128925EF_7E42_46B7_84AF_C6DDEA2C2FF1_.wvu.PrintTitles" localSheetId="0">'лист 1'!#REF!</definedName>
    <definedName name="Z_128925EF_7E42_46B7_84AF_C6DDEA2C2FF1_.wvu.Rows" localSheetId="0">'лист 1'!#REF!</definedName>
    <definedName name="Z_13F4C31C_6147_44BF_9AB6_E90123A1AD35_.wvu.Cols" localSheetId="0">(#REF! ,#REF!)</definedName>
    <definedName name="Z_13F4C31C_6147_44BF_9AB6_E90123A1AD35_.wvu.FilterData" localSheetId="0">'лист 1'!#REF!</definedName>
    <definedName name="Z_13F4C31C_6147_44BF_9AB6_E90123A1AD35_.wvu.PrintArea" localSheetId="0">'лист 1'!$A$4:$B$42</definedName>
    <definedName name="Z_13F4C31C_6147_44BF_9AB6_E90123A1AD35_.wvu.PrintTitles" localSheetId="0">'лист 1'!#REF!</definedName>
    <definedName name="Z_13F4C31C_6147_44BF_9AB6_E90123A1AD35_.wvu.Rows" localSheetId="0">(#REF! ,#REF!)</definedName>
    <definedName name="Z_1602A66A_253C_4AA0_8B73_CE25BEA2CB8B_.wvu.FilterData" localSheetId="0">'лист 1'!#REF!</definedName>
    <definedName name="Z_16946B81_58CB_460C_8ADC_619966B5ACA8_.wvu.FilterData" localSheetId="0">'лист 1'!#REF!</definedName>
    <definedName name="Z_1774FF8F_89B7_4D9E_8C1A_FF94534CFBF6_.wvu.FilterData" localSheetId="0">'лист 1'!#REF!</definedName>
    <definedName name="Z_1A4097EB_42D4_4483_AD36_BC13973BCD13_.wvu.FilterData" localSheetId="0">'лист 1'!#REF!</definedName>
    <definedName name="Z_1CB47CF8_AAB6_482B_ADFE_3D64228B805F_.wvu.Cols" localSheetId="0">#REF!</definedName>
    <definedName name="Z_1CB47CF8_AAB6_482B_ADFE_3D64228B805F_.wvu.FilterData" localSheetId="0">'лист 1'!#REF!</definedName>
    <definedName name="Z_1EB6CEB4_7407_4E16_9088_6AFB888EB47F_.wvu.FilterData" localSheetId="0">'лист 1'!#REF!</definedName>
    <definedName name="Z_203BD1FF_13E9_455B_93E6_01DEB43F90E8_.wvu.FilterData" localSheetId="0">'лист 1'!#REF!</definedName>
    <definedName name="Z_203BD1FF_13E9_455B_93E6_01DEB43F90E8_.wvu.PrintArea" localSheetId="0">'лист 1'!$A$4:$B$42</definedName>
    <definedName name="Z_203BD1FF_13E9_455B_93E6_01DEB43F90E8_.wvu.PrintTitles" localSheetId="0">'лист 1'!#REF!</definedName>
    <definedName name="Z_203BD1FF_13E9_455B_93E6_01DEB43F90E8_.wvu.Rows" localSheetId="0">'лист 1'!#REF!</definedName>
    <definedName name="Z_27275DBD_F69B_4802_A0D4_D65C4C559AD1_.wvu.FilterData" localSheetId="0">'лист 1'!#REF!</definedName>
    <definedName name="Z_2B6407F0_CE08_4D2E_9CDF_B0A8F7137C5A_.wvu.Cols" localSheetId="0">(#REF! ,#REF!)</definedName>
    <definedName name="Z_2B6407F0_CE08_4D2E_9CDF_B0A8F7137C5A_.wvu.FilterData" localSheetId="0">'лист 1'!#REF!</definedName>
    <definedName name="Z_2B6407F0_CE08_4D2E_9CDF_B0A8F7137C5A_.wvu.PrintArea" localSheetId="0">'лист 1'!$A$4:$B$42</definedName>
    <definedName name="Z_2B6407F0_CE08_4D2E_9CDF_B0A8F7137C5A_.wvu.PrintTitles" localSheetId="0">'лист 1'!#REF!</definedName>
    <definedName name="Z_2F198003_EDB5_4171_B4E3_AFA58AEB7D90_.wvu.Cols" localSheetId="0">(#REF! ,#REF!)</definedName>
    <definedName name="Z_2F198003_EDB5_4171_B4E3_AFA58AEB7D90_.wvu.FilterData" localSheetId="0">'лист 1'!#REF!</definedName>
    <definedName name="Z_2F198003_EDB5_4171_B4E3_AFA58AEB7D90_.wvu.PrintArea" localSheetId="0">'лист 1'!$A$4:$B$42</definedName>
    <definedName name="Z_2F198003_EDB5_4171_B4E3_AFA58AEB7D90_.wvu.PrintTitles" localSheetId="0">'лист 1'!#REF!</definedName>
    <definedName name="Z_304625B2_F650_4090_891D_12F0CBA92EA3_.wvu.FilterData" localSheetId="0">'лист 1'!#REF!</definedName>
    <definedName name="Z_3073B63B_1B68_4E23_BA48_BDB8FED338B9_.wvu.FilterData" localSheetId="0">'лист 1'!#REF!</definedName>
    <definedName name="Z_3133B292_4084_4BF9_B971_C93776A9AE6C_.wvu.Cols" localSheetId="0">(#REF! ,#REF! ,#REF!)</definedName>
    <definedName name="Z_3133B292_4084_4BF9_B971_C93776A9AE6C_.wvu.FilterData" localSheetId="0">'лист 1'!#REF!</definedName>
    <definedName name="Z_3133B292_4084_4BF9_B971_C93776A9AE6C_.wvu.PrintArea" localSheetId="0">'лист 1'!$A$4:$B$42</definedName>
    <definedName name="Z_3133B292_4084_4BF9_B971_C93776A9AE6C_.wvu.PrintTitles" localSheetId="0">'лист 1'!#REF!</definedName>
    <definedName name="Z_3133B292_4084_4BF9_B971_C93776A9AE6C_.wvu.Rows" localSheetId="0">(#REF!, 'лист 1'!#REF!, 'лист 1'!#REF!, 'лист 1'!#REF!, 'лист 1'!#REF!, 'лист 1'!#REF!, 'лист 1'!#REF!, 'лист 1'!#REF!)</definedName>
    <definedName name="Z_32E443E8_FF4A_4C2D_AE04_0EFACEC3C29A_.wvu.Cols" localSheetId="0">(#REF! ,#REF!)</definedName>
    <definedName name="Z_32E443E8_FF4A_4C2D_AE04_0EFACEC3C29A_.wvu.PrintTitles" localSheetId="0">'лист 1'!#REF!</definedName>
    <definedName name="Z_33D1F4D9_CE88_454F_8AB8_DE37CC0ECE34_.wvu.FilterData" localSheetId="0">'лист 1'!$A$41:$B$41</definedName>
    <definedName name="Z_35EFEA8A_C9C1_44BC_B3C2_BD58BE5080D5_.wvu.FilterData" localSheetId="0">'лист 1'!#REF!</definedName>
    <definedName name="Z_37AD5DA2_E739_4FE0_9E31_8F11A2D4D03A_.wvu.Cols" localSheetId="0">#REF!</definedName>
    <definedName name="Z_37AD5DA2_E739_4FE0_9E31_8F11A2D4D03A_.wvu.FilterData" localSheetId="0">'лист 1'!#REF!</definedName>
    <definedName name="Z_3A8BAC1B_997D_456C_ABAA_8DA705B5BCA9_.wvu.Cols" localSheetId="0">('лист 1'!#REF! ,#REF!)</definedName>
    <definedName name="Z_3A8BAC1B_997D_456C_ABAA_8DA705B5BCA9_.wvu.FilterData" localSheetId="0">'лист 1'!#REF!</definedName>
    <definedName name="Z_3A8BAC1B_997D_456C_ABAA_8DA705B5BCA9_.wvu.PrintArea" localSheetId="0">'лист 1'!$A$1:$E$42</definedName>
    <definedName name="Z_3C58E1C6_1079_4128_A0D9_B3AAD9DF78DE_.wvu.Cols" localSheetId="0">#REF!</definedName>
    <definedName name="Z_3C58E1C6_1079_4128_A0D9_B3AAD9DF78DE_.wvu.FilterData" localSheetId="0">'лист 1'!$A$41:$B$41</definedName>
    <definedName name="Z_3C58E1C6_1079_4128_A0D9_B3AAD9DF78DE_.wvu.PrintArea" localSheetId="0">'лист 1'!$1:$42</definedName>
    <definedName name="Z_3C58E1C6_1079_4128_A0D9_B3AAD9DF78DE_.wvu.PrintTitles" localSheetId="0">'лист 1'!#REF!</definedName>
    <definedName name="Z_3C58E1C6_1079_4128_A0D9_B3AAD9DF78DE_.wvu.Rows" localSheetId="0">(#REF! ,#REF!)</definedName>
    <definedName name="Z_3D689EE9_18CA_4298_A1C2_D9AA17355442_.wvu.FilterData" localSheetId="0">'лист 1'!$A$41:$B$41</definedName>
    <definedName name="Z_40215E52_3EC3_4BE4_8111_3ADF4444700F_.wvu.FilterData" localSheetId="0">'лист 1'!#REF!</definedName>
    <definedName name="Z_469C600D_A9E1_4C61_B1A0_DD80ADF0B7CC_.wvu.Cols" localSheetId="0">#REF!</definedName>
    <definedName name="Z_469C600D_A9E1_4C61_B1A0_DD80ADF0B7CC_.wvu.FilterData" localSheetId="0">'лист 1'!#REF!</definedName>
    <definedName name="Z_469C600D_A9E1_4C61_B1A0_DD80ADF0B7CC_.wvu.PrintArea" localSheetId="0">'лист 1'!$A$1:$E$42</definedName>
    <definedName name="Z_4B87C5C0_3227_4BD6_9D73_275847E73B71_.wvu.FilterData" localSheetId="0">'лист 1'!#REF!</definedName>
    <definedName name="Z_4DD19C75_6D2F_45B8_BEAF_8FAF1123D5B6_.wvu.FilterData" localSheetId="0">'лист 1'!$A$41:$B$41</definedName>
    <definedName name="Z_5109F83B_01B3_47C2_943B_078E4E3E8C17_.wvu.FilterData" localSheetId="0">'лист 1'!#REF!</definedName>
    <definedName name="Z_532BDBC2_64F7_4AC1_8B5B_08198021FFB7_.wvu.Cols" localSheetId="0">(#REF! ,#REF!)</definedName>
    <definedName name="Z_532BDBC2_64F7_4AC1_8B5B_08198021FFB7_.wvu.FilterData" localSheetId="0">'лист 1'!#REF!</definedName>
    <definedName name="Z_532BDBC2_64F7_4AC1_8B5B_08198021FFB7_.wvu.PrintArea" localSheetId="0">'лист 1'!$A$1:$E$42</definedName>
    <definedName name="Z_532BDBC2_64F7_4AC1_8B5B_08198021FFB7_.wvu.Rows" localSheetId="0">('лист 1'!#REF!, 'лист 1'!#REF!)</definedName>
    <definedName name="Z_534EB11E_8130_498E_9216_43D230A11B93_.wvu.FilterData" localSheetId="0">'лист 1'!#REF!</definedName>
    <definedName name="Z_554653CB_C3CB_47CB_A144_636608406FDA_.wvu.FilterData" localSheetId="0">'лист 1'!#REF!</definedName>
    <definedName name="Z_5C18CE11_A5A2_45E8_819B_4EEAC55DF6C3_.wvu.FilterData" localSheetId="0">'лист 1'!#REF!</definedName>
    <definedName name="Z_5D2BA769_2C37_477C_9DDC_B352F63D2646_.wvu.FilterData" localSheetId="0">'лист 1'!$A$41:$B$41</definedName>
    <definedName name="Z_5D2BA769_2C37_477C_9DDC_B352F63D2646_.wvu.Rows" localSheetId="0">(#REF! ,#REF! ,#REF! ,#REF! ,#REF!)</definedName>
    <definedName name="Z_5EC2672C_84FD_48E6_9E04_611383CDF453_.wvu.Cols" localSheetId="0">'лист 1'!#REF!</definedName>
    <definedName name="Z_5EC2672C_84FD_48E6_9E04_611383CDF453_.wvu.FilterData" localSheetId="0">'лист 1'!#REF!</definedName>
    <definedName name="Z_62420454_3C9B_4E05_92F1_D4943B5A729E_.wvu.FilterData" localSheetId="0">'лист 1'!#REF!</definedName>
    <definedName name="Z_652D049C_6628_4493_BDE8_4FFB3BE0946D_.wvu.FilterData" localSheetId="0">'лист 1'!$A$41:$B$41</definedName>
    <definedName name="Z_652D049C_6628_4493_BDE8_4FFB3BE0946D_.wvu.Rows" localSheetId="0">(#REF! ,#REF! ,#REF! ,#REF! ,#REF!)</definedName>
    <definedName name="Z_66456923_F1D7_42F7_A40C_9CA684B432FF_.wvu.Cols" localSheetId="0">#REF!</definedName>
    <definedName name="Z_66456923_F1D7_42F7_A40C_9CA684B432FF_.wvu.FilterData" localSheetId="0">'лист 1'!#REF!</definedName>
    <definedName name="Z_66456923_F1D7_42F7_A40C_9CA684B432FF_.wvu.PrintArea" localSheetId="0">'лист 1'!$A$4:$B$42</definedName>
    <definedName name="Z_66456923_F1D7_42F7_A40C_9CA684B432FF_.wvu.PrintTitles" localSheetId="0">'лист 1'!#REF!</definedName>
    <definedName name="Z_668FD27B_7942_42A5_848D_0EEA2E571376_.wvu.FilterData" localSheetId="0">'лист 1'!#REF!</definedName>
    <definedName name="Z_67A9ACB2_30B9_46F0_8AC3_901BF8B00662_.wvu.FilterData" localSheetId="0">'лист 1'!#REF!</definedName>
    <definedName name="Z_67CFE32E_6143_45DC_9365_414704EE92FB_.wvu.FilterData" localSheetId="0">'лист 1'!#REF!</definedName>
    <definedName name="Z_6ED8475D_9CE9_465E_A74D_6A84F49C7DB4_.wvu.Cols" localSheetId="0">#REF!</definedName>
    <definedName name="Z_6ED8475D_9CE9_465E_A74D_6A84F49C7DB4_.wvu.FilterData" localSheetId="0">'лист 1'!#REF!</definedName>
    <definedName name="Z_6ED8475D_9CE9_465E_A74D_6A84F49C7DB4_.wvu.PrintArea" localSheetId="0">'лист 1'!$A$4:$B$42</definedName>
    <definedName name="Z_6ED8475D_9CE9_465E_A74D_6A84F49C7DB4_.wvu.PrintTitles" localSheetId="0">'лист 1'!#REF!</definedName>
    <definedName name="Z_715EEB6C_7499_494B_9503_96D6381021C9_.wvu.FilterData" localSheetId="0">'лист 1'!#REF!</definedName>
    <definedName name="Z_72A86455_C603_4BB6_A37F_EAEE558021B2_.wvu.Cols" localSheetId="0">(#REF! ,#REF!)</definedName>
    <definedName name="Z_72A86455_C603_4BB6_A37F_EAEE558021B2_.wvu.FilterData" localSheetId="0">'лист 1'!#REF!</definedName>
    <definedName name="Z_72A86455_C603_4BB6_A37F_EAEE558021B2_.wvu.PrintArea" localSheetId="0">'лист 1'!$A$4:$B$42</definedName>
    <definedName name="Z_72A86455_C603_4BB6_A37F_EAEE558021B2_.wvu.PrintTitles" localSheetId="0">'лист 1'!#REF!</definedName>
    <definedName name="Z_72A86455_C603_4BB6_A37F_EAEE558021B2_.wvu.Rows" localSheetId="0">(#REF! ,#REF!)</definedName>
    <definedName name="Z_731E868C_D675_4131_B337_9295175A035D_.wvu.FilterData" localSheetId="0">'лист 1'!#REF!</definedName>
    <definedName name="Z_739085D0_4B2D_4862_A16C_D9BD5F419729_.wvu.FilterData" localSheetId="0">'лист 1'!#REF!</definedName>
    <definedName name="Z_745B63BA_7608_4A2E_B110_EFB04753107B_.wvu.FilterData" localSheetId="0">'лист 1'!#REF!</definedName>
    <definedName name="Z_7550B469_8E1A_40E5_B05F_89CBBC740D61_.wvu.FilterData" localSheetId="0">'лист 1'!#REF!</definedName>
    <definedName name="Z_798591E0_E356_4BC6_9ECC_FD8AE4D529FA_.wvu.FilterData" localSheetId="0">'лист 1'!$A$41:$B$41</definedName>
    <definedName name="Z_79E796AA_13FC_4E13_B381_2F6143ED4EC7_.wvu.FilterData" localSheetId="0">'лист 1'!$A$41:$B$41</definedName>
    <definedName name="Z_7B28EE22_3B87_4F1F_BD23_2DFF0699D8F5_.wvu.FilterData" localSheetId="0">'лист 1'!#REF!</definedName>
    <definedName name="Z_7B85B1DD_B6CA_4F97_9871_1A2400EDE31F_.wvu.FilterData" localSheetId="0">'лист 1'!#REF!</definedName>
    <definedName name="Z_7D5F2DA3_470B_4F81_A5F2_9759D9C71D97_.wvu.FilterData" localSheetId="0">'лист 1'!#REF!</definedName>
    <definedName name="Z_7F63A69B_4CD2_4C95_8ACD_B60340A00BDD_.wvu.FilterData" localSheetId="0">'лист 1'!#REF!</definedName>
    <definedName name="Z_834BE3F9_CE5F_4DFB_BC10_1E2626865DB8_.wvu.FilterData" localSheetId="0">'лист 1'!#REF!</definedName>
    <definedName name="Z_848CA9D8_BBC4_4E9E_967D_BAE4B1D21BC1_.wvu.FilterData" localSheetId="0">'лист 1'!$A$41:$B$41</definedName>
    <definedName name="Z_914508B8_851A_4D49_A4A5_43E85AAB17DE_.wvu.FilterData" localSheetId="0">'лист 1'!#REF!</definedName>
    <definedName name="Z_914846FA_9742_4C10_B01F_6A4D5420C807_.wvu.FilterData" localSheetId="0">'лист 1'!#REF!</definedName>
    <definedName name="Z_91A61A06_48B7_4C73_B7BE_40AA8E27B91B_.wvu.FilterData" localSheetId="0">'лист 1'!$A$41:$B$41</definedName>
    <definedName name="Z_92A58397_6FD1_417E_8F7E_75020C95E0AA_.wvu.Cols" localSheetId="0">(#REF!, 'лист 1'!$B:$B ,#REF!)</definedName>
    <definedName name="Z_92A58397_6FD1_417E_8F7E_75020C95E0AA_.wvu.FilterData" localSheetId="0">'лист 1'!#REF!</definedName>
    <definedName name="Z_92A58397_6FD1_417E_8F7E_75020C95E0AA_.wvu.PrintArea" localSheetId="0">'лист 1'!$A$4:$B$42</definedName>
    <definedName name="Z_92A58397_6FD1_417E_8F7E_75020C95E0AA_.wvu.PrintTitles" localSheetId="0">'лист 1'!#REF!</definedName>
    <definedName name="Z_92A58397_6FD1_417E_8F7E_75020C95E0AA_.wvu.Rows" localSheetId="0">'лист 1'!#REF!</definedName>
    <definedName name="Z_95363CB1_EBE4_4115_801B_DE8697A51372_.wvu.FilterData" localSheetId="0">'лист 1'!#REF!</definedName>
    <definedName name="Z_955C3BA5_82A4_461A_A5F5_7A2871154146_.wvu.FilterData" localSheetId="0">'лист 1'!$A$41:$B$41</definedName>
    <definedName name="Z_982610EF_3C99_4EE8_BE57_32E9E221184E_.wvu.FilterData" localSheetId="0">'лист 1'!#REF!</definedName>
    <definedName name="Z_98F5B466_FB50_48B6_ACA9_248CA6F20645_.wvu.FilterData" localSheetId="0">'лист 1'!#REF!</definedName>
    <definedName name="Z_9B19ABD6_51DB_4CD7_9133_96D4EB6E8FB9_.wvu.FilterData" localSheetId="0">'лист 1'!#REF!</definedName>
    <definedName name="Z_A175E992_E9C4_4623_91B1_718B98B82F71_.wvu.FilterData" localSheetId="0">'лист 1'!#REF!</definedName>
    <definedName name="Z_A42CAFDA_DFA1_4648_B334_C54E00946831_.wvu.FilterData" localSheetId="0">'лист 1'!#REF!</definedName>
    <definedName name="Z_A8AE0651_2F02_47F4_976B_99F5DC1DD7F3_.wvu.FilterData" localSheetId="0">'лист 1'!#REF!</definedName>
    <definedName name="Z_AA9D2B32_4CDD_41AA_8280_2732693809D4_.wvu.FilterData" localSheetId="0">'лист 1'!#REF!</definedName>
    <definedName name="Z_AF02A8F0_55F3_4F55_82E0_D5D7888D4E0A_.wvu.FilterData" localSheetId="0">'лист 1'!#REF!</definedName>
    <definedName name="Z_B02DB189_85C7_4536_B6CE_0EA13845FA16_.wvu.FilterData" localSheetId="0">'лист 1'!#REF!</definedName>
    <definedName name="Z_B15138F7_0BD0_4E71_8F46_DA1D9670DFB5_.wvu.Cols" localSheetId="0">(#REF! ,#REF!)</definedName>
    <definedName name="Z_B15138F7_0BD0_4E71_8F46_DA1D9670DFB5_.wvu.FilterData" localSheetId="0">'лист 1'!#REF!</definedName>
    <definedName name="Z_B15138F7_0BD0_4E71_8F46_DA1D9670DFB5_.wvu.PrintArea" localSheetId="0">'лист 1'!$A$4:$B$42</definedName>
    <definedName name="Z_B15138F7_0BD0_4E71_8F46_DA1D9670DFB5_.wvu.PrintTitles" localSheetId="0">'лист 1'!#REF!</definedName>
    <definedName name="Z_B15138F7_0BD0_4E71_8F46_DA1D9670DFB5_.wvu.Rows" localSheetId="0">'лист 1'!#REF!</definedName>
    <definedName name="Z_B15946DE_A4D2_4638_869A_B6F2641E0B96_.wvu.FilterData" localSheetId="0">'лист 1'!$A$41:$B$41</definedName>
    <definedName name="Z_B2106AE8_D444_457C_8DFF_3F229DDE1057_.wvu.FilterData" localSheetId="0">'лист 1'!#REF!</definedName>
    <definedName name="Z_B2435D3C_EBA5_415D_A24A_390495D3126A_.wvu.FilterData" localSheetId="0">'лист 1'!$A$41:$B$41</definedName>
    <definedName name="Z_B4131D56_8E4D_45A8_AA8D_D59487965934_.wvu.FilterData" localSheetId="0">'лист 1'!#REF!</definedName>
    <definedName name="Z_B5094D31_E174_4175_926F_6EF3D25A3E98_.wvu.Cols" localSheetId="0">#REF!</definedName>
    <definedName name="Z_B5094D31_E174_4175_926F_6EF3D25A3E98_.wvu.FilterData" localSheetId="0">'лист 1'!#REF!</definedName>
    <definedName name="Z_B5094D31_E174_4175_926F_6EF3D25A3E98_.wvu.PrintArea" localSheetId="0">'лист 1'!$A$4:$B$42</definedName>
    <definedName name="Z_B5094D31_E174_4175_926F_6EF3D25A3E98_.wvu.PrintTitles" localSheetId="0">'лист 1'!#REF!</definedName>
    <definedName name="Z_B599297D_9A8D_4B7C_AB61_104D13523A0D_.wvu.FilterData" localSheetId="0">'лист 1'!#REF!</definedName>
    <definedName name="Z_B5FA8E87_300F_4E11_8AA7_356C7F8C132A_.wvu.Cols" localSheetId="0">(#REF! ,#REF!)</definedName>
    <definedName name="Z_B67A5796_E4D6_410C_BEA4_609F53925956_.wvu.FilterData" localSheetId="0">'лист 1'!#REF!</definedName>
    <definedName name="Z_B81F8C3A_6284_44E9_BAFE_86AA1FCBEB9A_.wvu.FilterData" localSheetId="0">'лист 1'!#REF!</definedName>
    <definedName name="Z_BD408BE5_D5FD_4046_9572_7FE88B6268E7_.wvu.FilterData" localSheetId="0">'лист 1'!#REF!</definedName>
    <definedName name="Z_BD674180_2FB5_4EF6_995F_7267EA6F1AD4_.wvu.Cols" localSheetId="0">('лист 1'!#REF! ,#REF! ,#REF!)</definedName>
    <definedName name="Z_BD674180_2FB5_4EF6_995F_7267EA6F1AD4_.wvu.FilterData" localSheetId="0">'лист 1'!#REF!</definedName>
    <definedName name="Z_BD674180_2FB5_4EF6_995F_7267EA6F1AD4_.wvu.PrintArea" localSheetId="0">'лист 1'!$A$1:$E$42</definedName>
    <definedName name="Z_BD674180_2FB5_4EF6_995F_7267EA6F1AD4_.wvu.PrintTitles" localSheetId="0">'лист 1'!#REF!</definedName>
    <definedName name="Z_BD674180_2FB5_4EF6_995F_7267EA6F1AD4_.wvu.Rows" localSheetId="0">('лист 1'!#REF!, 'лист 1'!#REF!, 'лист 1'!$37:$38, 'лист 1'!#REF!)</definedName>
    <definedName name="Z_BDD02BCC_C7D0_4BD2_9675_1A1CA6EFD1EC_.wvu.FilterData" localSheetId="0">'лист 1'!$A$41:$B$41</definedName>
    <definedName name="Z_BEAC3BB2_621F_410A_ABB3_38EAEC7F8D81_.wvu.Cols" localSheetId="0">#REF!</definedName>
    <definedName name="Z_BEAC3BB2_621F_410A_ABB3_38EAEC7F8D81_.wvu.FilterData" localSheetId="0">'лист 1'!#REF!</definedName>
    <definedName name="Z_BEAC3BB2_621F_410A_ABB3_38EAEC7F8D81_.wvu.PrintArea" localSheetId="0">'лист 1'!$A$1:$E$42</definedName>
    <definedName name="Z_BF672DD3_C29D_4619_A85C_7E7EDFC3AFC4_.wvu.FilterData" localSheetId="0">'лист 1'!$A$41:$B$41</definedName>
    <definedName name="Z_BF672DD3_C29D_4619_A85C_7E7EDFC3AFC4_.wvu.Rows" localSheetId="0">(#REF! ,#REF! ,#REF! ,#REF! ,#REF! ,#REF! ,#REF! ,#REF!)</definedName>
    <definedName name="Z_C138B026_10AE_4DB4_8A1F_1BEF6003491D_.wvu.FilterData" localSheetId="0">'лист 1'!#REF!</definedName>
    <definedName name="Z_C1B072F5_8858_45BA_928B_5333BA0F4155_.wvu.FilterData" localSheetId="0">'лист 1'!#REF!</definedName>
    <definedName name="Z_C2EC8F8D_A734_4B5B_ADB6_829D6955F436_.wvu.FilterData" localSheetId="0">'лист 1'!$A$41:$B$41</definedName>
    <definedName name="Z_C395CF51_78AF_4BE2_90EC_1105A46B5C13_.wvu.FilterData" localSheetId="0">'лист 1'!#REF!</definedName>
    <definedName name="Z_C628D739_F5F6_4751_B4E4_7BA758744C7E_.wvu.Cols" localSheetId="0">'лист 1'!$B:$B</definedName>
    <definedName name="Z_C628D739_F5F6_4751_B4E4_7BA758744C7E_.wvu.FilterData" localSheetId="0">'лист 1'!#REF!</definedName>
    <definedName name="Z_C628D739_F5F6_4751_B4E4_7BA758744C7E_.wvu.PrintArea" localSheetId="0">'лист 1'!$A$4:$B$42</definedName>
    <definedName name="Z_C628D739_F5F6_4751_B4E4_7BA758744C7E_.wvu.PrintTitles" localSheetId="0">'лист 1'!#REF!</definedName>
    <definedName name="Z_C628D739_F5F6_4751_B4E4_7BA758744C7E_.wvu.Rows" localSheetId="0">'лист 1'!#REF!</definedName>
    <definedName name="Z_CA3A8C37_17D1_44C2_9EBE_A840AC98F684_.wvu.FilterData" localSheetId="0">'лист 1'!#REF!</definedName>
    <definedName name="Z_CB320D78_783E_438B_9261_9909D41D94A6_.wvu.FilterData" localSheetId="0">'лист 1'!#REF!</definedName>
    <definedName name="Z_CCC548FE_4360_46A7_82FB_AF94A8A45431_.wvu.FilterData" localSheetId="0">'лист 1'!$A$41:$B$41</definedName>
    <definedName name="Z_CE25408F_44E7_497B_99F4_40947CEFFA72_.wvu.FilterData" localSheetId="0">'лист 1'!#REF!</definedName>
    <definedName name="Z_CE6C7257_55FA_4570_8D2A_53DE7DCEC331_.wvu.FilterData" localSheetId="0">'лист 1'!#REF!</definedName>
    <definedName name="Z_D428B5A2_EAC0_48D0_9629_44ED9B4656D3_.wvu.FilterData" localSheetId="0">'лист 1'!#REF!</definedName>
    <definedName name="Z_D713D418_2A0F_4BED_B1F0_17D0387D6862_.wvu.FilterData" localSheetId="0">'лист 1'!#REF!</definedName>
    <definedName name="Z_D76BF831_F5A5_449A_B367_7AB7B5DD81B7_.wvu.Cols" localSheetId="0">#REF!</definedName>
    <definedName name="Z_D76BF831_F5A5_449A_B367_7AB7B5DD81B7_.wvu.FilterData" localSheetId="0">'лист 1'!#REF!</definedName>
    <definedName name="Z_D76BF831_F5A5_449A_B367_7AB7B5DD81B7_.wvu.PrintArea" localSheetId="0">'лист 1'!$A$1:$E$42</definedName>
    <definedName name="Z_D7C2438E_5530_4D1E_8335_D882E7B28493_.wvu.FilterData" localSheetId="0">'лист 1'!$A$41:$B$41</definedName>
    <definedName name="Z_D7C2438E_5530_4D1E_8335_D882E7B28493_.wvu.Rows" localSheetId="0">(#REF! ,#REF! ,#REF! ,#REF! ,#REF! ,#REF! ,#REF! ,#REF!)</definedName>
    <definedName name="Z_D9C426E9_08FC_4043_96EF_E20B1202BD3D_.wvu.FilterData" localSheetId="0">'лист 1'!#REF!</definedName>
    <definedName name="Z_D9E869A6_A862_4C45_9649_2E79F8C1F04B_.wvu.FilterData" localSheetId="0">'лист 1'!#REF!</definedName>
    <definedName name="Z_DB7D7F04_D8D6_4E86_9967_53DEAC554610_.wvu.FilterData" localSheetId="0">'лист 1'!#REF!</definedName>
    <definedName name="Z_DE9FA298_3EEF_4268_870E_5B1538555398_.wvu.FilterData" localSheetId="0">'лист 1'!#REF!</definedName>
    <definedName name="Z_E3039D43_BDAB_4951_BFE5_C6DCEF15FE5B_.wvu.Cols" localSheetId="0">(#REF! ,#REF! ,#REF!)</definedName>
    <definedName name="Z_E3039D43_BDAB_4951_BFE5_C6DCEF15FE5B_.wvu.FilterData" localSheetId="0">'лист 1'!#REF!</definedName>
    <definedName name="Z_E3039D43_BDAB_4951_BFE5_C6DCEF15FE5B_.wvu.PrintArea" localSheetId="0">'лист 1'!$A$4:$B$42</definedName>
    <definedName name="Z_E3039D43_BDAB_4951_BFE5_C6DCEF15FE5B_.wvu.PrintTitles" localSheetId="0">'лист 1'!#REF!</definedName>
    <definedName name="Z_E6D180BA_0111_4C87_8F0D_05EC3FB9719F_.wvu.FilterData" localSheetId="0">'лист 1'!#REF!</definedName>
    <definedName name="Z_E7F564D2_0C96_4512_BF59_6A96A31903ED_.wvu.FilterData" localSheetId="0">'лист 1'!#REF!</definedName>
    <definedName name="Z_E8EAAE08_B418_4248_852C_3C753FAFBA08_.wvu.FilterData" localSheetId="0">'лист 1'!#REF!</definedName>
    <definedName name="Z_E916231D_389F_49A9_87AB_AF3D76F4195C_.wvu.Cols" localSheetId="0">(#REF! ,#REF! ,#REF!)</definedName>
    <definedName name="Z_E916231D_389F_49A9_87AB_AF3D76F4195C_.wvu.FilterData" localSheetId="0">'лист 1'!#REF!</definedName>
    <definedName name="Z_E916231D_389F_49A9_87AB_AF3D76F4195C_.wvu.Rows" localSheetId="0">('лист 1'!#REF!, 'лист 1'!#REF!)</definedName>
    <definedName name="Z_EB729312_F72C_4969_A340_11B200BC223B_.wvu.Cols" localSheetId="0">(#REF!, 'лист 1'!$B:$B)</definedName>
    <definedName name="Z_EB729312_F72C_4969_A340_11B200BC223B_.wvu.FilterData" localSheetId="0">'лист 1'!$A$41:$B$41</definedName>
    <definedName name="Z_EB729312_F72C_4969_A340_11B200BC223B_.wvu.PrintArea" localSheetId="0">'лист 1'!$1:$42</definedName>
    <definedName name="Z_EB729312_F72C_4969_A340_11B200BC223B_.wvu.PrintTitles" localSheetId="0">'лист 1'!#REF!</definedName>
    <definedName name="Z_EB729312_F72C_4969_A340_11B200BC223B_.wvu.Rows" localSheetId="0">(#REF! ,#REF!)</definedName>
    <definedName name="Z_EC3FA91A_2598_45A1_A350_EE3EC22658E6_.wvu.FilterData" localSheetId="0">'лист 1'!$A$41:$B$41</definedName>
    <definedName name="Z_ED1A8729_BE46_4D1A_B467_5B4C2E918BB7_.wvu.FilterData" localSheetId="0">'лист 1'!#REF!</definedName>
    <definedName name="Z_F2995419_671B_448D_8A99_D6BB96D06C96_.wvu.Cols" localSheetId="0">#REF!</definedName>
    <definedName name="Z_F2995419_671B_448D_8A99_D6BB96D06C96_.wvu.FilterData" localSheetId="0">'лист 1'!#REF!</definedName>
    <definedName name="Z_F2995419_671B_448D_8A99_D6BB96D06C96_.wvu.PrintArea" localSheetId="0">'лист 1'!$A$4:$B$42</definedName>
    <definedName name="Z_F2995419_671B_448D_8A99_D6BB96D06C96_.wvu.PrintTitles" localSheetId="0">'лист 1'!#REF!</definedName>
    <definedName name="Z_F2995419_671B_448D_8A99_D6BB96D06C96_.wvu.Rows" localSheetId="0">'лист 1'!#REF!</definedName>
    <definedName name="Z_F6030651_4181_41D7_9BD7_C135FDF67C69_.wvu.FilterData" localSheetId="0">'лист 1'!#REF!</definedName>
    <definedName name="Z_F7D72672_6D06_4305_B339_04FE33E24D08_.wvu.FilterData" localSheetId="0">'лист 1'!#REF!</definedName>
    <definedName name="Z_F9561D0E_FB45_4564_B002_671FC3F5C01F_.wvu.FilterData" localSheetId="0">'лист 1'!#REF!</definedName>
    <definedName name="Z_F9A44A9C_BD6B_4C9A_A9D0_1E270BC25880_.wvu.FilterData" localSheetId="0">'лист 1'!#REF!</definedName>
    <definedName name="Z_FC3E773A_A4A7_4118_90C2_AE42BC2B877B_.wvu.FilterData" localSheetId="0">'лист 1'!#REF!</definedName>
    <definedName name="Z_FFDD6EB3_4CF8_4F83_9E82_47668264D6C5_.wvu.FilterData" localSheetId="0">'лист 1'!#REF!</definedName>
    <definedName name="_xlnm.Print_Titles" localSheetId="0">'лист 1'!#REF!</definedName>
    <definedName name="_xlnm.Print_Area" localSheetId="0">'лист 1'!$A$1:$E$42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0" i="1" l="1"/>
  <c r="E39" i="1"/>
  <c r="E38" i="1"/>
  <c r="E37" i="1"/>
  <c r="E36" i="1"/>
  <c r="E35" i="1"/>
  <c r="E34" i="1"/>
  <c r="E33" i="1"/>
  <c r="E32" i="1"/>
  <c r="E31" i="1"/>
  <c r="E27" i="1"/>
  <c r="E26" i="1"/>
  <c r="E25" i="1"/>
  <c r="E24" i="1"/>
  <c r="E23" i="1"/>
  <c r="E22" i="1"/>
  <c r="E21" i="1"/>
  <c r="E13" i="1"/>
  <c r="E12" i="1"/>
  <c r="E19" i="1"/>
  <c r="E18" i="1"/>
  <c r="E17" i="1"/>
  <c r="E16" i="1"/>
  <c r="E15" i="1"/>
  <c r="E14" i="1"/>
  <c r="C30" i="1" l="1"/>
  <c r="D30" i="1"/>
  <c r="E30" i="1" l="1"/>
  <c r="C29" i="1" l="1"/>
  <c r="C28" i="1" s="1"/>
  <c r="D11" i="1"/>
  <c r="C11" i="1"/>
  <c r="E11" i="1" l="1"/>
  <c r="D29" i="1" l="1"/>
  <c r="D20" i="1"/>
  <c r="C20" i="1"/>
  <c r="C10" i="1" l="1"/>
  <c r="E20" i="1"/>
  <c r="D28" i="1"/>
  <c r="E29" i="1"/>
  <c r="D10" i="1"/>
  <c r="E28" i="1" l="1"/>
  <c r="D41" i="1"/>
  <c r="E10" i="1"/>
  <c r="C41" i="1"/>
  <c r="E41" i="1" l="1"/>
</calcChain>
</file>

<file path=xl/sharedStrings.xml><?xml version="1.0" encoding="utf-8"?>
<sst xmlns="http://schemas.openxmlformats.org/spreadsheetml/2006/main" count="501" uniqueCount="464">
  <si>
    <t>Отчет</t>
  </si>
  <si>
    <t>Наименование показателей</t>
  </si>
  <si>
    <t>Код бюджетной классификации</t>
  </si>
  <si>
    <t>НАЛОГОВЫЕ И НЕНАЛОГОВЫЕ ДОХОДЫ</t>
  </si>
  <si>
    <t>000 1 00 00000 00 0000 000</t>
  </si>
  <si>
    <t>НАЛОГОВЫЕ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</si>
  <si>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</si>
  <si>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</si>
  <si>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</si>
  <si>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</si>
  <si>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</si>
  <si>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</si>
  <si>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</si>
  <si>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</si>
  <si>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</si>
  <si>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</si>
  <si>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Налоги, сборы и регулярные платежи за пользование природными ресурсами</t>
  </si>
  <si>
    <t>000 1 07 00000 00 0000 000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</si>
  <si>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</si>
  <si>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</si>
  <si>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</si>
  <si>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</si>
  <si>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 xml:space="preserve"> 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</si>
  <si>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</si>
  <si>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</si>
  <si>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</si>
  <si>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</si>
  <si>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</si>
  <si>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</si>
  <si>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</si>
  <si>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</si>
  <si>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</si>
  <si>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</si>
  <si>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</si>
  <si>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</si>
  <si>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</si>
  <si>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</si>
  <si>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</si>
  <si>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</si>
  <si>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</si>
  <si>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</si>
  <si>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</si>
  <si>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000 2 02 15001 02 0000 150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</si>
  <si>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</si>
  <si>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000 2 02 15009 02 0000 150</t>
  </si>
  <si>
    <t>Субсидии бюджетам бюджетной системы 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</si>
  <si>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</si>
  <si>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</si>
  <si>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</si>
  <si>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</si>
  <si>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</si>
  <si>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Безвозмездные поступления от государственных (муниципальных) организаций</t>
  </si>
  <si>
    <t>000 2 03 00000 00 0000 000</t>
  </si>
  <si>
    <t>000 2 04 00000 00 0000 000</t>
  </si>
  <si>
    <t>Прочие безвозмездные поступления</t>
  </si>
  <si>
    <t>000 2 07 00000 00 0000 000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</si>
  <si>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</si>
  <si>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</si>
  <si>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</si>
  <si>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ВСЕГО ДОХОДОВ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</si>
  <si>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</si>
  <si>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</si>
  <si>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</si>
  <si>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</si>
  <si>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</si>
  <si>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</si>
  <si>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</si>
  <si>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</si>
  <si>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</si>
  <si>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</si>
  <si>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</si>
  <si>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</si>
  <si>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</si>
  <si>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Фундаментальные исследования</t>
  </si>
  <si>
    <t>0110</t>
  </si>
  <si>
    <t>Резервные фонды</t>
  </si>
  <si>
    <t>0111</t>
  </si>
  <si>
    <t>Прикладные научные исследования в области общегосударственных вопросов</t>
  </si>
  <si>
    <t>0112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</si>
  <si>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</si>
  <si>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</si>
  <si>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</si>
  <si>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</si>
  <si>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</si>
  <si>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</si>
  <si>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</si>
  <si>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</si>
  <si>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</si>
  <si>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</si>
  <si>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</si>
  <si>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</si>
  <si>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Общеэкономические вопросы</t>
  </si>
  <si>
    <t>0401</t>
  </si>
  <si>
    <t>Топливно-энергетический комплекс</t>
  </si>
  <si>
    <t>0402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</si>
  <si>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</si>
  <si>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</si>
  <si>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</si>
  <si>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</si>
  <si>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</si>
  <si>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</si>
  <si>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</si>
  <si>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</si>
  <si>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</si>
  <si>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</si>
  <si>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</si>
  <si>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</si>
  <si>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</si>
  <si>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</si>
  <si>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</si>
  <si>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</si>
  <si>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</si>
  <si>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</si>
  <si>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</si>
  <si>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</si>
  <si>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</si>
  <si>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</si>
  <si>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</si>
  <si>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</si>
  <si>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</si>
  <si>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</si>
  <si>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</si>
  <si>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</si>
  <si>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</si>
  <si>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</si>
  <si>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</si>
  <si>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</si>
  <si>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</si>
  <si>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</si>
  <si>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</si>
  <si>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</si>
  <si>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</si>
  <si>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</si>
  <si>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</si>
  <si>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</si>
  <si>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</si>
  <si>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</si>
  <si>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Высшее образование</t>
  </si>
  <si>
    <t>0706</t>
  </si>
  <si>
    <t>Молодежная политика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</si>
  <si>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</si>
  <si>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</si>
  <si>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</si>
  <si>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</si>
  <si>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</si>
  <si>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</si>
  <si>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Кинематография</t>
  </si>
  <si>
    <t>0802</t>
  </si>
  <si>
    <t>Другие вопросы в области культуры, кинематографии</t>
  </si>
  <si>
    <t>0804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</si>
  <si>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</si>
  <si>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</si>
  <si>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</si>
  <si>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</si>
  <si>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</si>
  <si>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</si>
  <si>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Скорая медицинская помощь</t>
  </si>
  <si>
    <t>0904</t>
  </si>
  <si>
    <t>Санаторно-оздоровительная помощь</t>
  </si>
  <si>
    <t>0905</t>
  </si>
  <si>
    <t>0906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</si>
  <si>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</si>
  <si>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</si>
  <si>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</si>
  <si>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</si>
  <si>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</si>
  <si>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</si>
  <si>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</si>
  <si>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</si>
  <si>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</si>
  <si>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</si>
  <si>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</si>
  <si>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</si>
  <si>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</si>
  <si>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</si>
  <si>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</si>
  <si>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</si>
  <si>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</si>
  <si>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</si>
  <si>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1103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</si>
  <si>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</si>
  <si>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</si>
  <si>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</si>
  <si>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</si>
  <si>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</si>
  <si>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</si>
  <si>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</si>
  <si>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</si>
  <si>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</si>
  <si>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1300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</si>
  <si>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</si>
  <si>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</si>
  <si>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</si>
  <si>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</si>
  <si>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</si>
  <si>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</si>
  <si>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</si>
  <si>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</si>
  <si>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</si>
  <si>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 РАСХОДОВ</t>
  </si>
  <si>
    <t>Результат исполнения бюджета (дефицит «-», профицит «+»)</t>
  </si>
  <si>
    <t>000 01 00 00 00 00 0000 000</t>
  </si>
  <si>
    <t>000 01 02 00 00 00 0000 000</t>
  </si>
  <si>
    <t>000 01 02 00 00 00 0000 700</t>
  </si>
  <si>
    <t>000 01 03 00 00 00 0000 000</t>
  </si>
  <si>
    <t>000 01 03 01 00 00 0000 700</t>
  </si>
  <si>
    <t>000 01 03 01 00 00 0000 800</t>
  </si>
  <si>
    <t>000 01 06 00 00 00 0000 000</t>
  </si>
  <si>
    <t>000 01 06 01 00 00 0000 630</t>
  </si>
  <si>
    <t>000 01 06 10 02 00 0000 500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</si>
  <si>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</si>
  <si>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</si>
  <si>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</si>
  <si>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</si>
  <si>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</si>
  <si>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0108</t>
  </si>
  <si>
    <t>Международные отношения и международное сотрудничество</t>
  </si>
  <si>
    <t>0311</t>
  </si>
  <si>
    <t>0604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</si>
  <si>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</si>
  <si>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Миграционная политика</t>
  </si>
  <si>
    <t>Прикладные научные исследования в области охраны окружающей среды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</si>
  <si>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</si>
  <si>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</si>
  <si>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Обслуживание государственного (муниципального) внутреннего долга</t>
  </si>
  <si>
    <t>Культура, кинематография</t>
  </si>
  <si>
    <t>Обслуживание государственного (муниципального) долга</t>
  </si>
  <si>
    <t>Доходы от оказания платных услуг и компенсации затрат государства</t>
  </si>
  <si>
    <t>Дотации бюджетам субъектов Российской Федерации на выравнивание бюджетной обеспеченности</t>
  </si>
  <si>
    <t>Безвозмездные поступления от негосударственных организаций</t>
  </si>
  <si>
    <t>Доходы бюджетов бюджетной системы Российской Федерации от возврата   остатков субсидий, субвенций и иных межбюджетных трансфертов, имеющих целевое назначение, прошлых лет</t>
  </si>
  <si>
    <t>х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</si>
  <si>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</si>
  <si>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Годовой план </t>
  </si>
  <si>
    <t>Исполнено</t>
  </si>
  <si>
    <t>В % к годовому плану</t>
  </si>
  <si>
    <t>(тыс. рублей)</t>
  </si>
  <si>
    <t>1. Доходы республиканского бюджета Кабардино-Балкарской Республики</t>
  </si>
  <si>
    <t>об исполнении республиканского бюджета Кабардино-Балкарской Республики 
за I квартал 2026 г.</t>
  </si>
  <si>
    <t>2.   Расходы республиканского бюджета Кабардино-Балкарской Республики</t>
  </si>
  <si>
    <t>Наименования показателей</t>
  </si>
  <si>
    <t>Годовой план</t>
  </si>
  <si>
    <t>В % к годовому плану</t>
  </si>
  <si>
    <t>Другие вопросы в области</t>
  </si>
  <si>
    <t>физической культуры и спорта</t>
  </si>
  <si>
    <t>6 976 998,7</t>
  </si>
  <si>
    <t>742 528,7</t>
  </si>
  <si>
    <t>10,6%</t>
  </si>
  <si>
    <t>302 400,3</t>
  </si>
  <si>
    <t>70 591,7</t>
  </si>
  <si>
    <t>23,3%</t>
  </si>
  <si>
    <t>268 542,2</t>
  </si>
  <si>
    <t>53 342,6</t>
  </si>
  <si>
    <t>19,9%</t>
  </si>
  <si>
    <t>84 766,1</t>
  </si>
  <si>
    <t>20 365,7</t>
  </si>
  <si>
    <t>24,0%</t>
  </si>
  <si>
    <t>403 513,7</t>
  </si>
  <si>
    <t>114 002,2</t>
  </si>
  <si>
    <t>28,3%</t>
  </si>
  <si>
    <t>247 251,1</t>
  </si>
  <si>
    <t>56 193,7</t>
  </si>
  <si>
    <t>22,7%</t>
  </si>
  <si>
    <t>103 670,5</t>
  </si>
  <si>
    <t>22 895,8</t>
  </si>
  <si>
    <t>22,1%</t>
  </si>
  <si>
    <t>4 450,0</t>
  </si>
  <si>
    <t>2,9</t>
  </si>
  <si>
    <t>0,1%</t>
  </si>
  <si>
    <t>3 000,0</t>
  </si>
  <si>
    <t>0,0</t>
  </si>
  <si>
    <t>0,0%</t>
  </si>
  <si>
    <t>38 440,6</t>
  </si>
  <si>
    <t>2 900,0</t>
  </si>
  <si>
    <t>400,0</t>
  </si>
  <si>
    <t>13,8%</t>
  </si>
  <si>
    <t>5 518 064,2</t>
  </si>
  <si>
    <t>404 734,1</t>
  </si>
  <si>
    <t>7,3%</t>
  </si>
  <si>
    <t>63 467,2</t>
  </si>
  <si>
    <t>10 118,4</t>
  </si>
  <si>
    <t>15,9%</t>
  </si>
  <si>
    <t>565 705,0</t>
  </si>
  <si>
    <t>122 189,3</t>
  </si>
  <si>
    <t>21,6%</t>
  </si>
  <si>
    <t>565 305,0</t>
  </si>
  <si>
    <t>14 953 824,3</t>
  </si>
  <si>
    <t>3 343 675,9</t>
  </si>
  <si>
    <t>22,4%</t>
  </si>
  <si>
    <t>421 539,1</t>
  </si>
  <si>
    <t>90 254,7</t>
  </si>
  <si>
    <t>21,4%</t>
  </si>
  <si>
    <t>2 507,0</t>
  </si>
  <si>
    <t>4 941 650,3</t>
  </si>
  <si>
    <t>1 787 964,2</t>
  </si>
  <si>
    <t>36,2%</t>
  </si>
  <si>
    <t>182 286,9</t>
  </si>
  <si>
    <t>64 133,3</t>
  </si>
  <si>
    <t>35,2%</t>
  </si>
  <si>
    <t>235 121,6</t>
  </si>
  <si>
    <t>44 658,6</t>
  </si>
  <si>
    <t>19,0%</t>
  </si>
  <si>
    <t>261 553,9</t>
  </si>
  <si>
    <t>17 936,4</t>
  </si>
  <si>
    <t>6,9%</t>
  </si>
  <si>
    <t>7 851 096,8</t>
  </si>
  <si>
    <t>881 649,0</t>
  </si>
  <si>
    <t>11,2%</t>
  </si>
  <si>
    <t>114 454,8</t>
  </si>
  <si>
    <t>12 520,6</t>
  </si>
  <si>
    <t>10,9%</t>
  </si>
  <si>
    <t>943 613,9</t>
  </si>
  <si>
    <t>444 559,2</t>
  </si>
  <si>
    <t>47,1%</t>
  </si>
  <si>
    <t>3 350 885,9</t>
  </si>
  <si>
    <t>249 536,9</t>
  </si>
  <si>
    <t>7,4%</t>
  </si>
  <si>
    <t>120 710,8</t>
  </si>
  <si>
    <t>22 056,1</t>
  </si>
  <si>
    <t>18,3%</t>
  </si>
  <si>
    <t>2 598 722,9</t>
  </si>
  <si>
    <t>182 095,4</t>
  </si>
  <si>
    <t>7,0%</t>
  </si>
  <si>
    <t>273 282,1</t>
  </si>
  <si>
    <t>956,2</t>
  </si>
  <si>
    <t>0,3%</t>
  </si>
  <si>
    <t>358 170,1</t>
  </si>
  <si>
    <t>44 429,3</t>
  </si>
  <si>
    <t>12,4%</t>
  </si>
  <si>
    <t>89 234,2</t>
  </si>
  <si>
    <t>7 236,8</t>
  </si>
  <si>
    <t>8,1%</t>
  </si>
  <si>
    <t>32 743,7</t>
  </si>
  <si>
    <t>3 821,8</t>
  </si>
  <si>
    <t>11,7%</t>
  </si>
  <si>
    <t>1 500,0</t>
  </si>
  <si>
    <t>54 990,5</t>
  </si>
  <si>
    <t>3 415,0</t>
  </si>
  <si>
    <t>6,2%</t>
  </si>
  <si>
    <t>21 645 795,9</t>
  </si>
  <si>
    <t>4 304 891,8</t>
  </si>
  <si>
    <t>5 716 679,2</t>
  </si>
  <si>
    <t>1 246 518,2</t>
  </si>
  <si>
    <t>21,8%</t>
  </si>
  <si>
    <t>13 319 152,1</t>
  </si>
  <si>
    <t>2 563 459,6</t>
  </si>
  <si>
    <t>19,2%</t>
  </si>
  <si>
    <t>646 580,2</t>
  </si>
  <si>
    <t>152 223,5</t>
  </si>
  <si>
    <t>23,5%</t>
  </si>
  <si>
    <t>1 178 283,5</t>
  </si>
  <si>
    <t>194 575,5</t>
  </si>
  <si>
    <t>16,5%</t>
  </si>
  <si>
    <t>79 050,0</t>
  </si>
  <si>
    <t>24 439,2</t>
  </si>
  <si>
    <t>30,9%</t>
  </si>
  <si>
    <t>2 520,0</t>
  </si>
  <si>
    <t>453,0</t>
  </si>
  <si>
    <t>18,0%</t>
  </si>
  <si>
    <t>211 159,3</t>
  </si>
  <si>
    <t>43 210,2</t>
  </si>
  <si>
    <t>20,5%</t>
  </si>
  <si>
    <t>492 371,8</t>
  </si>
  <si>
    <t>80 012,7</t>
  </si>
  <si>
    <t>16,3%</t>
  </si>
  <si>
    <t>1 532 204,0</t>
  </si>
  <si>
    <t>274 658,3</t>
  </si>
  <si>
    <t>17,9%</t>
  </si>
  <si>
    <t>1 411 329,0</t>
  </si>
  <si>
    <t>247 706,9</t>
  </si>
  <si>
    <t>17,6%</t>
  </si>
  <si>
    <t>32 093,7</t>
  </si>
  <si>
    <t>6 251,7</t>
  </si>
  <si>
    <t>19,5%</t>
  </si>
  <si>
    <t>88 781,4</t>
  </si>
  <si>
    <t>20 699,7</t>
  </si>
  <si>
    <t>9 170 722,5</t>
  </si>
  <si>
    <t>1 319 821,9</t>
  </si>
  <si>
    <t>14,4%</t>
  </si>
  <si>
    <t>4 608 491,1</t>
  </si>
  <si>
    <t>307 033,8</t>
  </si>
  <si>
    <t>6,7%</t>
  </si>
  <si>
    <t>2 016 795,1</t>
  </si>
  <si>
    <t>448 107,9</t>
  </si>
  <si>
    <t>22,2%</t>
  </si>
  <si>
    <t>252 531,9</t>
  </si>
  <si>
    <t>63 724,6</t>
  </si>
  <si>
    <t>25,2%</t>
  </si>
  <si>
    <t>140 378,3</t>
  </si>
  <si>
    <t>29 932,2</t>
  </si>
  <si>
    <t>21,3%</t>
  </si>
  <si>
    <t>188 911,9</t>
  </si>
  <si>
    <t>47 866,9</t>
  </si>
  <si>
    <t>25,3%</t>
  </si>
  <si>
    <t>1 963 614,2</t>
  </si>
  <si>
    <t>423 156,5</t>
  </si>
  <si>
    <t>21,5%</t>
  </si>
  <si>
    <t>15 405 466,9</t>
  </si>
  <si>
    <t>4 441 874,4</t>
  </si>
  <si>
    <t>28,8%</t>
  </si>
  <si>
    <t>1 158 776,4</t>
  </si>
  <si>
    <t>316 598,5</t>
  </si>
  <si>
    <t>27,3%</t>
  </si>
  <si>
    <t>2 293 894,7</t>
  </si>
  <si>
    <t>502 677,1</t>
  </si>
  <si>
    <t>21,9%</t>
  </si>
  <si>
    <t>8 451 051,5</t>
  </si>
  <si>
    <t>2 666 462,8</t>
  </si>
  <si>
    <t>31,6%</t>
  </si>
  <si>
    <t>3 037 790,5</t>
  </si>
  <si>
    <t>874 832,9</t>
  </si>
  <si>
    <t>463 953,8</t>
  </si>
  <si>
    <t>81 303,1</t>
  </si>
  <si>
    <t>17,5%</t>
  </si>
  <si>
    <t>1 464 001,6</t>
  </si>
  <si>
    <t>250 425,7</t>
  </si>
  <si>
    <t>17,1%</t>
  </si>
  <si>
    <t>533 439,4</t>
  </si>
  <si>
    <t>57 493,6</t>
  </si>
  <si>
    <t>10,8%</t>
  </si>
  <si>
    <t>887 861,6</t>
  </si>
  <si>
    <t>183 498,4</t>
  </si>
  <si>
    <t>20,7%</t>
  </si>
  <si>
    <t>42 700,6</t>
  </si>
  <si>
    <t>9 433,7</t>
  </si>
  <si>
    <t>451 848,8</t>
  </si>
  <si>
    <t>88 971,3</t>
  </si>
  <si>
    <t>19,7%</t>
  </si>
  <si>
    <t>157 708,4</t>
  </si>
  <si>
    <t>29 125,8</t>
  </si>
  <si>
    <t>18,5%</t>
  </si>
  <si>
    <t>263 778,6</t>
  </si>
  <si>
    <t>54 182,7</t>
  </si>
  <si>
    <t>30 361,8</t>
  </si>
  <si>
    <t>5 662,8</t>
  </si>
  <si>
    <t>18,7%</t>
  </si>
  <si>
    <t>131 750,2</t>
  </si>
  <si>
    <t>798 227,8</t>
  </si>
  <si>
    <t>154 780,7</t>
  </si>
  <si>
    <t>19,4%</t>
  </si>
  <si>
    <t>658 688,3</t>
  </si>
  <si>
    <t>144 368,2</t>
  </si>
  <si>
    <t>108 829,5</t>
  </si>
  <si>
    <t>10 412,5</t>
  </si>
  <si>
    <t>9,6%</t>
  </si>
  <si>
    <t>30 710,0</t>
  </si>
  <si>
    <t>76 600 133,2</t>
  </si>
  <si>
    <t>15 310 710,1</t>
  </si>
  <si>
    <t>20,0%</t>
  </si>
  <si>
    <t>-2 499 890,3</t>
  </si>
  <si>
    <t>2 199 991,1</t>
  </si>
  <si>
    <t>3.   Источники финансирования дефицита республиканского бюджета Кабардино-Балкарской Республики</t>
  </si>
  <si>
    <t>Источники финансирования дефицита бюджета,</t>
  </si>
  <si>
    <t>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</si>
  <si>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</si>
  <si>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</si>
  <si>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</si>
  <si>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</si>
  <si>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</si>
  <si>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</si>
  <si>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</si>
  <si>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государственной и муниципальной собственности</t>
  </si>
  <si>
    <t>Изменение остатков средств на счетах по учету средств бюджета</t>
  </si>
  <si>
    <t>УТВЕРЖДЕН
распоряжением Правительства
Кабардино-Балкарской Республики 
от 27.04.2026 г. № 238-рп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</si>
</sst>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[$-419]#,##0.0"/>
  </numFmts>
  <fonts count="21" x14ac:knownFonts="1">
    <font>
      <sz val="11"/>
      <color rgb="FF000000"/>
      <name val="Calibri"/>
    </font>
    <font>
      <sz val="11"/>
      <color rgb="FF000000"/>
      <name val="Arial Cyr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0"/>
      <name val="Arial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6" fillId="0" borderId="0"/>
    <xf numFmtId="0" fontId="18" fillId="0" borderId="0"/>
  </cellStyleXfs>
  <cellXfs count="74">
    <xf numFmtId="0" fontId="1" fillId="0" borderId="0" xfId="0" applyNumberFormat="1" applyFont="1"/>
    <xf numFmtId="0" fontId="2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1" fillId="0" borderId="0" xfId="0" applyNumberFormat="1" applyFont="1" applyFill="1"/>
    <xf numFmtId="0" fontId="1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/>
    <xf numFmtId="0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10" fontId="2" fillId="0" borderId="0" xfId="0" applyNumberFormat="1" applyFont="1" applyFill="1" applyAlignment="1">
      <alignment vertical="center" wrapText="1"/>
    </xf>
    <xf numFmtId="4" fontId="2" fillId="0" borderId="0" xfId="0" applyNumberFormat="1" applyFont="1" applyFill="1"/>
    <xf numFmtId="10" fontId="2" fillId="0" borderId="0" xfId="0" applyNumberFormat="1" applyFont="1" applyFill="1"/>
    <xf numFmtId="164" fontId="14" fillId="0" borderId="0" xfId="0" applyNumberFormat="1" applyFont="1" applyFill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166" fontId="10" fillId="0" borderId="3" xfId="0" applyNumberFormat="1" applyFont="1" applyFill="1" applyBorder="1" applyAlignment="1">
      <alignment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vertical="center" wrapText="1"/>
    </xf>
    <xf numFmtId="166" fontId="10" fillId="0" borderId="3" xfId="0" applyNumberFormat="1" applyFont="1" applyFill="1" applyBorder="1" applyAlignment="1">
      <alignment horizontal="left" wrapText="1"/>
    </xf>
    <xf numFmtId="166" fontId="5" fillId="0" borderId="3" xfId="0" applyNumberFormat="1" applyFont="1" applyFill="1" applyBorder="1" applyAlignment="1">
      <alignment horizontal="left" wrapText="1"/>
    </xf>
    <xf numFmtId="166" fontId="11" fillId="0" borderId="3" xfId="0" applyNumberFormat="1" applyFont="1" applyFill="1" applyBorder="1" applyAlignment="1">
      <alignment horizontal="left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vertical="center" wrapText="1"/>
    </xf>
    <xf numFmtId="166" fontId="10" fillId="0" borderId="4" xfId="0" applyNumberFormat="1" applyFont="1" applyFill="1" applyBorder="1" applyAlignment="1">
      <alignment horizontal="left" wrapText="1"/>
    </xf>
    <xf numFmtId="166" fontId="6" fillId="0" borderId="3" xfId="0" applyNumberFormat="1" applyFont="1" applyFill="1" applyBorder="1" applyAlignment="1">
      <alignment wrapText="1"/>
    </xf>
    <xf numFmtId="166" fontId="7" fillId="0" borderId="3" xfId="0" applyNumberFormat="1" applyFont="1" applyFill="1" applyBorder="1" applyAlignment="1">
      <alignment horizontal="left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left" wrapText="1"/>
    </xf>
    <xf numFmtId="166" fontId="2" fillId="0" borderId="0" xfId="0" applyNumberFormat="1" applyFont="1" applyFill="1" applyAlignment="1">
      <alignment horizontal="center" wrapText="1"/>
    </xf>
    <xf numFmtId="166" fontId="13" fillId="0" borderId="0" xfId="0" applyNumberFormat="1" applyFont="1" applyFill="1" applyAlignment="1">
      <alignment horizontal="center" vertical="center" wrapText="1"/>
    </xf>
    <xf numFmtId="166" fontId="8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20" fillId="0" borderId="0" xfId="0" applyNumberFormat="1" applyFont="1" applyAlignment="1">
      <alignment horizontal="right" vertical="center"/>
    </xf>
    <xf numFmtId="49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center" wrapText="1"/>
    </xf>
    <xf numFmtId="49" fontId="15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166" fontId="10" fillId="0" borderId="3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vertical="center" wrapText="1"/>
    </xf>
    <xf numFmtId="0" fontId="20" fillId="0" borderId="5" xfId="0" applyNumberFormat="1" applyFont="1" applyBorder="1" applyAlignment="1">
      <alignment vertical="center" wrapText="1"/>
    </xf>
    <xf numFmtId="4" fontId="20" fillId="2" borderId="5" xfId="0" applyNumberFormat="1" applyFont="1" applyFill="1" applyBorder="1" applyAlignment="1">
      <alignment horizontal="center" vertical="center"/>
    </xf>
    <xf numFmtId="0" fontId="19" fillId="0" borderId="5" xfId="0" applyNumberFormat="1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/>
    </xf>
    <xf numFmtId="0" fontId="19" fillId="0" borderId="6" xfId="0" applyNumberFormat="1" applyFont="1" applyBorder="1" applyAlignment="1">
      <alignment horizontal="left" vertical="center" wrapText="1"/>
    </xf>
    <xf numFmtId="0" fontId="19" fillId="0" borderId="7" xfId="0" applyNumberFormat="1" applyFont="1" applyBorder="1" applyAlignment="1">
      <alignment horizontal="left" vertical="center" wrapText="1"/>
    </xf>
    <xf numFmtId="0" fontId="20" fillId="0" borderId="6" xfId="0" applyNumberFormat="1" applyFont="1" applyBorder="1" applyAlignment="1">
      <alignment horizontal="left" vertical="center" wrapText="1"/>
    </xf>
    <xf numFmtId="0" fontId="20" fillId="0" borderId="8" xfId="0" applyNumberFormat="1" applyFont="1" applyBorder="1" applyAlignment="1">
      <alignment horizontal="left" vertical="center" wrapText="1"/>
    </xf>
    <xf numFmtId="0" fontId="20" fillId="0" borderId="7" xfId="0" applyNumberFormat="1" applyFont="1" applyBorder="1" applyAlignment="1">
      <alignment horizontal="left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 wrapText="1"/>
    </xf>
    <xf numFmtId="4" fontId="20" fillId="2" borderId="5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wrapText="1"/>
    </xf>
    <xf numFmtId="0" fontId="5" fillId="0" borderId="1" xfId="0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Z273"/>
  <sheetViews>
    <sheetView tabSelected="1" zoomScale="70" zoomScaleNormal="70" workbookViewId="0">
      <pane xSplit="2" ySplit="8" topLeftCell="C9" activePane="bottomRight" state="frozen"/>
      <selection pane="topRight"/>
      <selection pane="bottomLeft"/>
      <selection pane="bottomRight" activeCell="H5" sqref="H5"/>
    </sheetView>
  </sheetViews>
  <sheetFormatPr defaultColWidth="9.7109375" defaultRowHeight="15.75" outlineLevelRow="1" x14ac:dyDescent="0.25"/>
  <cols>
    <col min="1" max="1" width="50.5703125" style="1" customWidth="1"/>
    <col min="2" max="2" width="33.140625" style="2" customWidth="1"/>
    <col min="3" max="3" width="18.7109375" style="7" customWidth="1"/>
    <col min="4" max="4" width="17.28515625" style="3" customWidth="1"/>
    <col min="5" max="5" width="19.85546875" style="4" customWidth="1"/>
    <col min="6" max="8" width="9.7109375" style="5" bestFit="1" customWidth="1"/>
    <col min="9" max="9" width="19.28515625" style="5" customWidth="1"/>
    <col min="10" max="10" width="17.5703125" style="5" customWidth="1"/>
    <col min="11" max="11" width="9.7109375" style="5" bestFit="1" customWidth="1"/>
    <col min="12" max="13" width="11" style="5" bestFit="1" customWidth="1"/>
    <col min="14" max="1014" width="9.7109375" style="5" bestFit="1" customWidth="1"/>
    <col min="1015" max="16384" width="9.7109375" style="6"/>
  </cols>
  <sheetData>
    <row r="1" spans="1:14" ht="7.5" customHeight="1" x14ac:dyDescent="0.25">
      <c r="D1" s="73" t="s">
        <v>463</v>
      </c>
      <c r="E1" s="72"/>
    </row>
    <row r="2" spans="1:14" ht="50.25" customHeight="1" x14ac:dyDescent="0.25">
      <c r="D2" s="72"/>
      <c r="E2" s="72"/>
    </row>
    <row r="3" spans="1:14" ht="52.5" customHeight="1" x14ac:dyDescent="0.25">
      <c r="D3" s="72"/>
      <c r="E3" s="72"/>
    </row>
    <row r="4" spans="1:14" ht="20.25" customHeight="1" x14ac:dyDescent="0.25">
      <c r="A4" s="68" t="s">
        <v>0</v>
      </c>
      <c r="B4" s="68"/>
      <c r="C4" s="68"/>
      <c r="D4" s="68"/>
      <c r="E4" s="68"/>
    </row>
    <row r="5" spans="1:14" ht="31.5" customHeight="1" x14ac:dyDescent="0.25">
      <c r="A5" s="68"/>
      <c r="B5" s="68"/>
      <c r="C5" s="68"/>
      <c r="D5" s="68"/>
      <c r="E5" s="68"/>
    </row>
    <row r="6" spans="1:14" s="8" customFormat="1" ht="42.75" customHeight="1" x14ac:dyDescent="0.3">
      <c r="A6" s="69" t="s">
        <v>238</v>
      </c>
      <c r="B6" s="68"/>
      <c r="C6" s="68"/>
      <c r="D6" s="68"/>
      <c r="E6" s="68"/>
    </row>
    <row r="7" spans="1:14" s="8" customFormat="1" ht="43.5" customHeight="1" x14ac:dyDescent="0.25">
      <c r="A7" s="67" t="s">
        <v>237</v>
      </c>
      <c r="B7" s="67"/>
      <c r="C7" s="67"/>
      <c r="D7" s="67"/>
      <c r="E7" s="67"/>
      <c r="F7" s="67"/>
    </row>
    <row r="8" spans="1:14" ht="18.75" x14ac:dyDescent="0.25">
      <c r="A8" s="70"/>
      <c r="B8" s="71"/>
      <c r="C8" s="17"/>
      <c r="E8" s="5" t="s">
        <v>236</v>
      </c>
    </row>
    <row r="9" spans="1:14" ht="56.25" x14ac:dyDescent="0.25">
      <c r="A9" s="43" t="s">
        <v>1</v>
      </c>
      <c r="B9" s="43" t="s">
        <v>2</v>
      </c>
      <c r="C9" s="43" t="s">
        <v>233</v>
      </c>
      <c r="D9" s="43" t="s">
        <v>234</v>
      </c>
      <c r="E9" s="43" t="s">
        <v>235</v>
      </c>
    </row>
    <row r="10" spans="1:14" s="9" customFormat="1" ht="36.75" customHeight="1" x14ac:dyDescent="0.25">
      <c r="A10" s="19" t="s">
        <v>3</v>
      </c>
      <c r="B10" s="20" t="s">
        <v>4</v>
      </c>
      <c r="C10" s="21">
        <f>C11+C20</f>
        <v>25008688.300000004</v>
      </c>
      <c r="D10" s="21">
        <f>D11+D20</f>
        <v>5634975.0893399995</v>
      </c>
      <c r="E10" s="18">
        <f t="shared" ref="E10:E41" si="0">IFERROR(D10/C10,"")</f>
        <v>0.22532069742098382</v>
      </c>
      <c r="I10" s="10"/>
      <c r="J10" s="10"/>
      <c r="K10" s="11"/>
      <c r="L10" s="10"/>
      <c r="M10" s="10"/>
      <c r="N10" s="10"/>
    </row>
    <row r="11" spans="1:14" s="9" customFormat="1" ht="23.25" customHeight="1" x14ac:dyDescent="0.25">
      <c r="A11" s="19" t="s">
        <v>5</v>
      </c>
      <c r="B11" s="20"/>
      <c r="C11" s="21">
        <f>C12+C13+C14+C15+C16+C17+C18+C19</f>
        <v>21073118.857000005</v>
      </c>
      <c r="D11" s="21">
        <f>D12+D13+D14+D15+D16+D17+D18+D19</f>
        <v>4375584.63925</v>
      </c>
      <c r="E11" s="18">
        <f t="shared" si="0"/>
        <v>0.20763820813341693</v>
      </c>
      <c r="I11" s="10"/>
      <c r="J11" s="10"/>
      <c r="K11" s="11"/>
      <c r="L11" s="10"/>
      <c r="M11" s="10"/>
      <c r="N11" s="10"/>
    </row>
    <row r="12" spans="1:14" s="9" customFormat="1" ht="18.75" x14ac:dyDescent="0.25">
      <c r="A12" s="22" t="s">
        <v>6</v>
      </c>
      <c r="B12" s="23" t="s">
        <v>7</v>
      </c>
      <c r="C12" s="24">
        <v>3379859.64</v>
      </c>
      <c r="D12" s="24">
        <v>995805.07088999986</v>
      </c>
      <c r="E12" s="25">
        <f t="shared" si="0"/>
        <v>0.29462911983232531</v>
      </c>
      <c r="I12" s="10"/>
      <c r="J12" s="10"/>
      <c r="K12" s="11"/>
      <c r="L12" s="10"/>
      <c r="M12" s="10"/>
      <c r="N12" s="10"/>
    </row>
    <row r="13" spans="1:14" s="9" customFormat="1" ht="18.75" x14ac:dyDescent="0.25">
      <c r="A13" s="22" t="s">
        <v>8</v>
      </c>
      <c r="B13" s="23" t="s">
        <v>9</v>
      </c>
      <c r="C13" s="24">
        <v>7328833.6600000001</v>
      </c>
      <c r="D13" s="24">
        <v>1360046.89432</v>
      </c>
      <c r="E13" s="25">
        <f t="shared" si="0"/>
        <v>0.18557480731797643</v>
      </c>
      <c r="I13" s="10"/>
      <c r="J13" s="10"/>
      <c r="K13" s="11"/>
      <c r="L13" s="10"/>
      <c r="M13" s="10"/>
      <c r="N13" s="10"/>
    </row>
    <row r="14" spans="1:14" s="9" customFormat="1" ht="56.25" x14ac:dyDescent="0.25">
      <c r="A14" s="26" t="s">
        <v>10</v>
      </c>
      <c r="B14" s="23" t="s">
        <v>11</v>
      </c>
      <c r="C14" s="24">
        <v>5102427.3059999999</v>
      </c>
      <c r="D14" s="24">
        <v>1048696.0451099998</v>
      </c>
      <c r="E14" s="25">
        <f t="shared" si="0"/>
        <v>0.20552885562462139</v>
      </c>
      <c r="I14" s="10"/>
      <c r="J14" s="10"/>
      <c r="K14" s="11"/>
      <c r="L14" s="10"/>
      <c r="M14" s="10"/>
      <c r="N14" s="10"/>
    </row>
    <row r="15" spans="1:14" s="9" customFormat="1" ht="18.75" x14ac:dyDescent="0.25">
      <c r="A15" s="26" t="s">
        <v>12</v>
      </c>
      <c r="B15" s="23" t="s">
        <v>13</v>
      </c>
      <c r="C15" s="24">
        <v>2604697.4700000002</v>
      </c>
      <c r="D15" s="24">
        <v>417332.69991000008</v>
      </c>
      <c r="E15" s="25">
        <f t="shared" si="0"/>
        <v>0.16022309873476404</v>
      </c>
      <c r="I15" s="10"/>
      <c r="J15" s="10"/>
      <c r="K15" s="11"/>
      <c r="L15" s="10"/>
      <c r="M15" s="10"/>
      <c r="N15" s="10"/>
    </row>
    <row r="16" spans="1:14" s="9" customFormat="1" ht="18.75" x14ac:dyDescent="0.25">
      <c r="A16" s="26" t="s">
        <v>14</v>
      </c>
      <c r="B16" s="23" t="s">
        <v>15</v>
      </c>
      <c r="C16" s="24">
        <v>2546620.341</v>
      </c>
      <c r="D16" s="24">
        <v>526481.94630999991</v>
      </c>
      <c r="E16" s="25">
        <f t="shared" si="0"/>
        <v>0.20673750925246376</v>
      </c>
      <c r="I16" s="10"/>
      <c r="J16" s="10"/>
      <c r="K16" s="11"/>
      <c r="L16" s="10"/>
      <c r="M16" s="10"/>
      <c r="N16" s="10"/>
    </row>
    <row r="17" spans="1:14" s="9" customFormat="1" ht="37.5" x14ac:dyDescent="0.25">
      <c r="A17" s="26" t="s">
        <v>16</v>
      </c>
      <c r="B17" s="23" t="s">
        <v>17</v>
      </c>
      <c r="C17" s="24">
        <v>19501.34</v>
      </c>
      <c r="D17" s="24">
        <v>6670.9347100000014</v>
      </c>
      <c r="E17" s="25">
        <f t="shared" si="0"/>
        <v>0.34207570915639651</v>
      </c>
      <c r="I17" s="10"/>
      <c r="J17" s="10"/>
      <c r="K17" s="11"/>
      <c r="L17" s="10"/>
      <c r="M17" s="10"/>
      <c r="N17" s="10"/>
    </row>
    <row r="18" spans="1:14" s="9" customFormat="1" ht="18.75" x14ac:dyDescent="0.25">
      <c r="A18" s="26" t="s">
        <v>18</v>
      </c>
      <c r="B18" s="23" t="s">
        <v>19</v>
      </c>
      <c r="C18" s="24">
        <v>91179.1</v>
      </c>
      <c r="D18" s="24">
        <v>20173.048000000003</v>
      </c>
      <c r="E18" s="25">
        <f t="shared" si="0"/>
        <v>0.22124640405531532</v>
      </c>
      <c r="I18" s="10"/>
      <c r="J18" s="10"/>
      <c r="K18" s="11"/>
      <c r="L18" s="10"/>
      <c r="M18" s="10"/>
      <c r="N18" s="10"/>
    </row>
    <row r="19" spans="1:14" s="9" customFormat="1" ht="56.25" x14ac:dyDescent="0.25">
      <c r="A19" s="26" t="s">
        <v>20</v>
      </c>
      <c r="B19" s="23" t="s">
        <v>21</v>
      </c>
      <c r="C19" s="24">
        <v>0</v>
      </c>
      <c r="D19" s="24">
        <v>378</v>
      </c>
      <c r="E19" s="25" t="str">
        <f t="shared" si="0"/>
        <v/>
      </c>
      <c r="L19" s="10"/>
      <c r="M19" s="10"/>
      <c r="N19" s="10"/>
    </row>
    <row r="20" spans="1:14" s="9" customFormat="1" ht="21.75" customHeight="1" x14ac:dyDescent="0.25">
      <c r="A20" s="19" t="s">
        <v>22</v>
      </c>
      <c r="B20" s="20"/>
      <c r="C20" s="21">
        <f>SUM(C21:C27)</f>
        <v>3935569.4430000004</v>
      </c>
      <c r="D20" s="21">
        <f>SUM(D21:D27)</f>
        <v>1259390.4500899999</v>
      </c>
      <c r="E20" s="18">
        <f t="shared" si="0"/>
        <v>0.32000209075970298</v>
      </c>
      <c r="I20" s="10"/>
      <c r="J20" s="10"/>
      <c r="K20" s="11"/>
      <c r="L20" s="10"/>
      <c r="M20" s="10"/>
      <c r="N20" s="10"/>
    </row>
    <row r="21" spans="1:14" s="9" customFormat="1" ht="56.25" x14ac:dyDescent="0.25">
      <c r="A21" s="26" t="s">
        <v>23</v>
      </c>
      <c r="B21" s="23" t="s">
        <v>24</v>
      </c>
      <c r="C21" s="24">
        <v>2003052.2814000002</v>
      </c>
      <c r="D21" s="24">
        <v>548430.71649999998</v>
      </c>
      <c r="E21" s="25">
        <f t="shared" si="0"/>
        <v>0.27379750473446623</v>
      </c>
      <c r="I21" s="10"/>
      <c r="J21" s="10"/>
      <c r="K21" s="11"/>
      <c r="L21" s="10"/>
      <c r="M21" s="10"/>
      <c r="N21" s="10"/>
    </row>
    <row r="22" spans="1:14" s="9" customFormat="1" ht="37.5" x14ac:dyDescent="0.25">
      <c r="A22" s="26" t="s">
        <v>25</v>
      </c>
      <c r="B22" s="23" t="s">
        <v>26</v>
      </c>
      <c r="C22" s="24">
        <v>2250</v>
      </c>
      <c r="D22" s="24">
        <v>312.48732000000001</v>
      </c>
      <c r="E22" s="25">
        <f t="shared" si="0"/>
        <v>0.13888325333333335</v>
      </c>
      <c r="I22" s="10"/>
      <c r="K22" s="11"/>
      <c r="L22" s="10"/>
      <c r="M22" s="10"/>
      <c r="N22" s="10"/>
    </row>
    <row r="23" spans="1:14" s="9" customFormat="1" ht="37.5" x14ac:dyDescent="0.3">
      <c r="A23" s="27" t="s">
        <v>227</v>
      </c>
      <c r="B23" s="23" t="s">
        <v>27</v>
      </c>
      <c r="C23" s="24">
        <v>397186.35960000003</v>
      </c>
      <c r="D23" s="24">
        <v>94081.237549999976</v>
      </c>
      <c r="E23" s="25">
        <f t="shared" si="0"/>
        <v>0.23686925614652948</v>
      </c>
      <c r="I23" s="10"/>
      <c r="J23" s="10"/>
      <c r="K23" s="11"/>
      <c r="L23" s="10"/>
      <c r="M23" s="10"/>
      <c r="N23" s="10"/>
    </row>
    <row r="24" spans="1:14" s="9" customFormat="1" ht="37.5" x14ac:dyDescent="0.25">
      <c r="A24" s="26" t="s">
        <v>28</v>
      </c>
      <c r="B24" s="23" t="s">
        <v>29</v>
      </c>
      <c r="C24" s="24">
        <v>0</v>
      </c>
      <c r="D24" s="24">
        <v>311615.05772000004</v>
      </c>
      <c r="E24" s="25" t="str">
        <f t="shared" si="0"/>
        <v/>
      </c>
      <c r="J24" s="10"/>
      <c r="L24" s="10"/>
      <c r="M24" s="10"/>
      <c r="N24" s="10"/>
    </row>
    <row r="25" spans="1:14" s="9" customFormat="1" ht="18.75" x14ac:dyDescent="0.25">
      <c r="A25" s="26" t="s">
        <v>30</v>
      </c>
      <c r="B25" s="23" t="s">
        <v>31</v>
      </c>
      <c r="C25" s="24">
        <v>131.1</v>
      </c>
      <c r="D25" s="24">
        <v>0</v>
      </c>
      <c r="E25" s="25">
        <f t="shared" si="0"/>
        <v>0</v>
      </c>
      <c r="K25" s="11"/>
      <c r="L25" s="10"/>
      <c r="M25" s="10"/>
      <c r="N25" s="10"/>
    </row>
    <row r="26" spans="1:14" s="9" customFormat="1" ht="18.75" x14ac:dyDescent="0.25">
      <c r="A26" s="26" t="s">
        <v>32</v>
      </c>
      <c r="B26" s="23" t="s">
        <v>33</v>
      </c>
      <c r="C26" s="24">
        <v>1516017.702</v>
      </c>
      <c r="D26" s="24">
        <v>303118.77762000007</v>
      </c>
      <c r="E26" s="25">
        <f t="shared" si="0"/>
        <v>0.19994408852885548</v>
      </c>
      <c r="I26" s="10"/>
      <c r="J26" s="10"/>
      <c r="K26" s="11"/>
      <c r="L26" s="10"/>
      <c r="M26" s="10"/>
      <c r="N26" s="10"/>
    </row>
    <row r="27" spans="1:14" s="9" customFormat="1" ht="18.75" x14ac:dyDescent="0.25">
      <c r="A27" s="26" t="s">
        <v>34</v>
      </c>
      <c r="B27" s="23" t="s">
        <v>35</v>
      </c>
      <c r="C27" s="24">
        <v>16932</v>
      </c>
      <c r="D27" s="24">
        <v>1832.1733800000006</v>
      </c>
      <c r="E27" s="25">
        <f t="shared" si="0"/>
        <v>0.1082077356484763</v>
      </c>
      <c r="I27" s="10"/>
      <c r="J27" s="10"/>
      <c r="K27" s="11"/>
      <c r="L27" s="10"/>
      <c r="M27" s="10"/>
      <c r="N27" s="10"/>
    </row>
    <row r="28" spans="1:14" s="9" customFormat="1" ht="18.75" x14ac:dyDescent="0.25">
      <c r="A28" s="19" t="s">
        <v>36</v>
      </c>
      <c r="B28" s="20" t="s">
        <v>37</v>
      </c>
      <c r="C28" s="21">
        <f>C29+C36+C37+C38+C39+C40</f>
        <v>47324509.914039999</v>
      </c>
      <c r="D28" s="21">
        <f>D29+D36+D37+D38+D39+D40</f>
        <v>11875726.111740004</v>
      </c>
      <c r="E28" s="18">
        <f t="shared" si="0"/>
        <v>0.25094240031879916</v>
      </c>
      <c r="G28" s="12"/>
      <c r="H28" s="12"/>
      <c r="I28" s="13"/>
      <c r="J28" s="13"/>
      <c r="K28" s="14"/>
      <c r="L28" s="10"/>
      <c r="M28" s="10"/>
      <c r="N28" s="10"/>
    </row>
    <row r="29" spans="1:14" s="9" customFormat="1" ht="54.75" customHeight="1" x14ac:dyDescent="0.25">
      <c r="A29" s="19" t="s">
        <v>38</v>
      </c>
      <c r="B29" s="20" t="s">
        <v>39</v>
      </c>
      <c r="C29" s="21">
        <f>C30+C33+C34+C35</f>
        <v>47295542.272</v>
      </c>
      <c r="D29" s="21">
        <f>D30+D33+D34+D35</f>
        <v>11879138.145700002</v>
      </c>
      <c r="E29" s="18">
        <f t="shared" si="0"/>
        <v>0.25116824070611649</v>
      </c>
      <c r="G29" s="12"/>
      <c r="H29" s="12"/>
      <c r="I29" s="13"/>
      <c r="J29" s="13"/>
      <c r="K29" s="14"/>
      <c r="L29" s="10"/>
      <c r="M29" s="10"/>
      <c r="N29" s="10"/>
    </row>
    <row r="30" spans="1:14" s="12" customFormat="1" ht="31.5" outlineLevel="1" x14ac:dyDescent="0.25">
      <c r="A30" s="28" t="s">
        <v>40</v>
      </c>
      <c r="B30" s="23" t="s">
        <v>41</v>
      </c>
      <c r="C30" s="24">
        <f>SUM(C31:C32)</f>
        <v>25649380.399999999</v>
      </c>
      <c r="D30" s="24">
        <f>SUM(D31:D32)</f>
        <v>8095127.2000000002</v>
      </c>
      <c r="E30" s="25">
        <f t="shared" si="0"/>
        <v>0.31560712476313857</v>
      </c>
      <c r="I30" s="13"/>
      <c r="J30" s="13"/>
      <c r="K30" s="14"/>
      <c r="L30" s="10"/>
      <c r="M30" s="10"/>
      <c r="N30" s="10"/>
    </row>
    <row r="31" spans="1:14" s="12" customFormat="1" ht="47.25" outlineLevel="1" x14ac:dyDescent="0.25">
      <c r="A31" s="29" t="s">
        <v>228</v>
      </c>
      <c r="B31" s="30" t="s">
        <v>42</v>
      </c>
      <c r="C31" s="24">
        <v>24680803.399999999</v>
      </c>
      <c r="D31" s="24">
        <v>7852982.7999999998</v>
      </c>
      <c r="E31" s="31">
        <f t="shared" si="0"/>
        <v>0.31818181413008623</v>
      </c>
      <c r="I31" s="13"/>
      <c r="J31" s="13"/>
      <c r="K31" s="14"/>
      <c r="L31" s="10"/>
      <c r="M31" s="10"/>
      <c r="N31" s="10"/>
    </row>
    <row r="32" spans="1:14" s="12" customFormat="1" ht="78.75" outlineLevel="1" x14ac:dyDescent="0.25">
      <c r="A32" s="32" t="s">
        <v>43</v>
      </c>
      <c r="B32" s="30" t="s">
        <v>44</v>
      </c>
      <c r="C32" s="24">
        <v>968577</v>
      </c>
      <c r="D32" s="24">
        <v>242144.4</v>
      </c>
      <c r="E32" s="31">
        <f t="shared" si="0"/>
        <v>0.25000015486636579</v>
      </c>
      <c r="I32" s="13"/>
      <c r="J32" s="13"/>
      <c r="K32" s="14"/>
      <c r="L32" s="10"/>
      <c r="M32" s="10"/>
      <c r="N32" s="10"/>
    </row>
    <row r="33" spans="1:14" s="12" customFormat="1" ht="56.25" outlineLevel="1" x14ac:dyDescent="0.3">
      <c r="A33" s="33" t="s">
        <v>45</v>
      </c>
      <c r="B33" s="23" t="s">
        <v>46</v>
      </c>
      <c r="C33" s="24">
        <v>19340345.971999999</v>
      </c>
      <c r="D33" s="24">
        <v>3196574.7490700004</v>
      </c>
      <c r="E33" s="25">
        <f t="shared" si="0"/>
        <v>0.16528012237722345</v>
      </c>
      <c r="I33" s="13"/>
      <c r="J33" s="13"/>
      <c r="K33" s="14"/>
      <c r="L33" s="10"/>
      <c r="M33" s="10"/>
      <c r="N33" s="10"/>
    </row>
    <row r="34" spans="1:14" s="12" customFormat="1" ht="37.5" outlineLevel="1" x14ac:dyDescent="0.3">
      <c r="A34" s="27" t="s">
        <v>47</v>
      </c>
      <c r="B34" s="23" t="s">
        <v>48</v>
      </c>
      <c r="C34" s="24">
        <v>1442965.7</v>
      </c>
      <c r="D34" s="24">
        <v>398236.48787999997</v>
      </c>
      <c r="E34" s="25">
        <f t="shared" si="0"/>
        <v>0.2759847222148108</v>
      </c>
      <c r="I34" s="13"/>
      <c r="J34" s="13"/>
      <c r="K34" s="14"/>
      <c r="L34" s="10"/>
      <c r="M34" s="10"/>
      <c r="N34" s="10"/>
    </row>
    <row r="35" spans="1:14" s="12" customFormat="1" ht="18.75" outlineLevel="1" x14ac:dyDescent="0.25">
      <c r="A35" s="22" t="s">
        <v>49</v>
      </c>
      <c r="B35" s="23" t="s">
        <v>50</v>
      </c>
      <c r="C35" s="24">
        <v>862850.2</v>
      </c>
      <c r="D35" s="24">
        <v>189199.70874999999</v>
      </c>
      <c r="E35" s="25">
        <f t="shared" si="0"/>
        <v>0.21927294998598829</v>
      </c>
      <c r="I35" s="13"/>
      <c r="J35" s="13"/>
      <c r="K35" s="14"/>
      <c r="L35" s="10"/>
      <c r="M35" s="10"/>
      <c r="N35" s="10"/>
    </row>
    <row r="36" spans="1:14" s="12" customFormat="1" ht="56.25" outlineLevel="1" x14ac:dyDescent="0.3">
      <c r="A36" s="34" t="s">
        <v>51</v>
      </c>
      <c r="B36" s="23" t="s">
        <v>52</v>
      </c>
      <c r="C36" s="24">
        <v>28967.642039999999</v>
      </c>
      <c r="D36" s="24">
        <v>1356.5160000000001</v>
      </c>
      <c r="E36" s="25">
        <f t="shared" si="0"/>
        <v>4.6828664829772944E-2</v>
      </c>
      <c r="I36" s="13"/>
      <c r="J36" s="13"/>
      <c r="K36" s="14"/>
      <c r="L36" s="10"/>
      <c r="M36" s="10"/>
      <c r="N36" s="10"/>
    </row>
    <row r="37" spans="1:14" s="12" customFormat="1" ht="37.5" outlineLevel="1" x14ac:dyDescent="0.3">
      <c r="A37" s="34" t="s">
        <v>229</v>
      </c>
      <c r="B37" s="23" t="s">
        <v>53</v>
      </c>
      <c r="C37" s="24">
        <v>0</v>
      </c>
      <c r="D37" s="24">
        <v>24.477599999999999</v>
      </c>
      <c r="E37" s="25" t="str">
        <f t="shared" si="0"/>
        <v/>
      </c>
      <c r="L37" s="10"/>
      <c r="M37" s="10"/>
      <c r="N37" s="10"/>
    </row>
    <row r="38" spans="1:14" s="12" customFormat="1" ht="18.75" outlineLevel="1" x14ac:dyDescent="0.25">
      <c r="A38" s="22" t="s">
        <v>54</v>
      </c>
      <c r="B38" s="23" t="s">
        <v>55</v>
      </c>
      <c r="C38" s="24">
        <v>0</v>
      </c>
      <c r="D38" s="24">
        <v>0</v>
      </c>
      <c r="E38" s="25" t="str">
        <f t="shared" si="0"/>
        <v/>
      </c>
      <c r="G38" s="9"/>
      <c r="H38" s="9"/>
      <c r="I38" s="9"/>
      <c r="J38" s="9"/>
      <c r="K38" s="9"/>
      <c r="L38" s="10"/>
      <c r="M38" s="10"/>
      <c r="N38" s="10"/>
    </row>
    <row r="39" spans="1:14" s="12" customFormat="1" ht="93.75" outlineLevel="1" x14ac:dyDescent="0.3">
      <c r="A39" s="27" t="s">
        <v>230</v>
      </c>
      <c r="B39" s="23" t="s">
        <v>56</v>
      </c>
      <c r="C39" s="24">
        <v>0</v>
      </c>
      <c r="D39" s="24">
        <v>4748.0437300000003</v>
      </c>
      <c r="E39" s="25" t="str">
        <f t="shared" si="0"/>
        <v/>
      </c>
      <c r="G39" s="5"/>
      <c r="H39" s="5"/>
      <c r="I39" s="5"/>
      <c r="J39" s="15"/>
      <c r="K39" s="5"/>
      <c r="L39" s="10"/>
      <c r="M39" s="10"/>
      <c r="N39" s="10"/>
    </row>
    <row r="40" spans="1:14" s="12" customFormat="1" ht="75" outlineLevel="1" x14ac:dyDescent="0.25">
      <c r="A40" s="26" t="s">
        <v>57</v>
      </c>
      <c r="B40" s="23" t="s">
        <v>58</v>
      </c>
      <c r="C40" s="24">
        <v>0</v>
      </c>
      <c r="D40" s="24">
        <v>-9541.0712900000017</v>
      </c>
      <c r="E40" s="25" t="str">
        <f t="shared" si="0"/>
        <v/>
      </c>
      <c r="G40" s="5"/>
      <c r="H40" s="5"/>
      <c r="I40" s="5"/>
      <c r="J40" s="15"/>
      <c r="K40" s="5"/>
      <c r="L40" s="10"/>
      <c r="M40" s="10"/>
      <c r="N40" s="10"/>
    </row>
    <row r="41" spans="1:14" s="9" customFormat="1" ht="21.75" customHeight="1" x14ac:dyDescent="0.25">
      <c r="A41" s="35" t="s">
        <v>59</v>
      </c>
      <c r="B41" s="36"/>
      <c r="C41" s="37">
        <f>C28+C10</f>
        <v>72333198.214040011</v>
      </c>
      <c r="D41" s="37">
        <f>D28+D10</f>
        <v>17510701.201080002</v>
      </c>
      <c r="E41" s="18">
        <f t="shared" si="0"/>
        <v>0.24208387895782468</v>
      </c>
      <c r="G41" s="5"/>
      <c r="H41" s="5"/>
      <c r="I41" s="15"/>
      <c r="J41" s="15"/>
      <c r="K41" s="16"/>
      <c r="L41" s="10"/>
      <c r="M41" s="10"/>
      <c r="N41" s="10"/>
    </row>
    <row r="42" spans="1:14" ht="18.75" x14ac:dyDescent="0.3">
      <c r="A42" s="38"/>
      <c r="B42" s="39"/>
      <c r="C42" s="40"/>
      <c r="D42" s="41"/>
      <c r="E42" s="42"/>
      <c r="L42" s="10"/>
      <c r="M42" s="10"/>
      <c r="N42" s="10"/>
    </row>
    <row r="43" spans="1:14" ht="18.75" x14ac:dyDescent="0.25">
      <c r="A43" s="67" t="s">
        <v>239</v>
      </c>
      <c r="B43" s="67"/>
      <c r="C43" s="67"/>
      <c r="D43" s="67"/>
      <c r="E43" s="67"/>
    </row>
    <row r="44" spans="1:14" ht="16.5" x14ac:dyDescent="0.25">
      <c r="E44" s="44" t="s">
        <v>236</v>
      </c>
    </row>
    <row r="45" spans="1:14" ht="56.25" x14ac:dyDescent="0.25">
      <c r="A45" s="50" t="s">
        <v>240</v>
      </c>
      <c r="B45" s="23" t="s">
        <v>2</v>
      </c>
      <c r="C45" s="24" t="s">
        <v>241</v>
      </c>
      <c r="D45" s="24" t="s">
        <v>234</v>
      </c>
      <c r="E45" s="25" t="s">
        <v>242</v>
      </c>
    </row>
    <row r="46" spans="1:14" ht="18.75" x14ac:dyDescent="0.3">
      <c r="A46" s="27" t="s">
        <v>60</v>
      </c>
      <c r="B46" s="23" t="s">
        <v>61</v>
      </c>
      <c r="C46" s="24" t="s">
        <v>245</v>
      </c>
      <c r="D46" s="24" t="s">
        <v>246</v>
      </c>
      <c r="E46" s="25" t="s">
        <v>247</v>
      </c>
    </row>
    <row r="47" spans="1:14" ht="75" x14ac:dyDescent="0.3">
      <c r="A47" s="27" t="s">
        <v>62</v>
      </c>
      <c r="B47" s="23" t="s">
        <v>63</v>
      </c>
      <c r="C47" s="24" t="s">
        <v>248</v>
      </c>
      <c r="D47" s="24" t="s">
        <v>249</v>
      </c>
      <c r="E47" s="25" t="s">
        <v>250</v>
      </c>
    </row>
    <row r="48" spans="1:14" ht="93.75" x14ac:dyDescent="0.3">
      <c r="A48" s="27" t="s">
        <v>64</v>
      </c>
      <c r="B48" s="23" t="s">
        <v>65</v>
      </c>
      <c r="C48" s="24" t="s">
        <v>251</v>
      </c>
      <c r="D48" s="24" t="s">
        <v>252</v>
      </c>
      <c r="E48" s="25" t="s">
        <v>253</v>
      </c>
    </row>
    <row r="49" spans="1:5" ht="93.75" x14ac:dyDescent="0.3">
      <c r="A49" s="27" t="s">
        <v>219</v>
      </c>
      <c r="B49" s="23" t="s">
        <v>66</v>
      </c>
      <c r="C49" s="24" t="s">
        <v>254</v>
      </c>
      <c r="D49" s="24" t="s">
        <v>255</v>
      </c>
      <c r="E49" s="25" t="s">
        <v>256</v>
      </c>
    </row>
    <row r="50" spans="1:5" ht="18.75" x14ac:dyDescent="0.3">
      <c r="A50" s="27" t="s">
        <v>67</v>
      </c>
      <c r="B50" s="23" t="s">
        <v>68</v>
      </c>
      <c r="C50" s="24" t="s">
        <v>257</v>
      </c>
      <c r="D50" s="24" t="s">
        <v>258</v>
      </c>
      <c r="E50" s="25" t="s">
        <v>259</v>
      </c>
    </row>
    <row r="51" spans="1:5" ht="75" x14ac:dyDescent="0.3">
      <c r="A51" s="27" t="s">
        <v>69</v>
      </c>
      <c r="B51" s="23" t="s">
        <v>70</v>
      </c>
      <c r="C51" s="24" t="s">
        <v>260</v>
      </c>
      <c r="D51" s="24" t="s">
        <v>261</v>
      </c>
      <c r="E51" s="25" t="s">
        <v>262</v>
      </c>
    </row>
    <row r="52" spans="1:5" ht="37.5" x14ac:dyDescent="0.3">
      <c r="A52" s="27" t="s">
        <v>71</v>
      </c>
      <c r="B52" s="23" t="s">
        <v>72</v>
      </c>
      <c r="C52" s="24" t="s">
        <v>263</v>
      </c>
      <c r="D52" s="24" t="s">
        <v>264</v>
      </c>
      <c r="E52" s="25" t="s">
        <v>265</v>
      </c>
    </row>
    <row r="53" spans="1:5" ht="37.5" x14ac:dyDescent="0.3">
      <c r="A53" s="27" t="s">
        <v>216</v>
      </c>
      <c r="B53" s="23" t="s">
        <v>215</v>
      </c>
      <c r="C53" s="24" t="s">
        <v>266</v>
      </c>
      <c r="D53" s="24" t="s">
        <v>267</v>
      </c>
      <c r="E53" s="25" t="s">
        <v>268</v>
      </c>
    </row>
    <row r="54" spans="1:5" ht="18.75" x14ac:dyDescent="0.3">
      <c r="A54" s="27" t="s">
        <v>73</v>
      </c>
      <c r="B54" s="23" t="s">
        <v>74</v>
      </c>
      <c r="C54" s="24" t="s">
        <v>269</v>
      </c>
      <c r="D54" s="24" t="s">
        <v>270</v>
      </c>
      <c r="E54" s="25" t="s">
        <v>271</v>
      </c>
    </row>
    <row r="55" spans="1:5" ht="18.75" x14ac:dyDescent="0.3">
      <c r="A55" s="27" t="s">
        <v>75</v>
      </c>
      <c r="B55" s="23" t="s">
        <v>76</v>
      </c>
      <c r="C55" s="24" t="s">
        <v>272</v>
      </c>
      <c r="D55" s="24" t="s">
        <v>270</v>
      </c>
      <c r="E55" s="25" t="s">
        <v>271</v>
      </c>
    </row>
    <row r="56" spans="1:5" ht="39" customHeight="1" x14ac:dyDescent="0.3">
      <c r="A56" s="27" t="s">
        <v>77</v>
      </c>
      <c r="B56" s="23" t="s">
        <v>78</v>
      </c>
      <c r="C56" s="24" t="s">
        <v>273</v>
      </c>
      <c r="D56" s="24" t="s">
        <v>274</v>
      </c>
      <c r="E56" s="25" t="s">
        <v>275</v>
      </c>
    </row>
    <row r="57" spans="1:5" ht="18.75" x14ac:dyDescent="0.3">
      <c r="A57" s="27" t="s">
        <v>79</v>
      </c>
      <c r="B57" s="23" t="s">
        <v>80</v>
      </c>
      <c r="C57" s="24" t="s">
        <v>276</v>
      </c>
      <c r="D57" s="24" t="s">
        <v>277</v>
      </c>
      <c r="E57" s="25" t="s">
        <v>278</v>
      </c>
    </row>
    <row r="58" spans="1:5" ht="18.75" x14ac:dyDescent="0.3">
      <c r="A58" s="27" t="s">
        <v>81</v>
      </c>
      <c r="B58" s="23" t="s">
        <v>82</v>
      </c>
      <c r="C58" s="24" t="s">
        <v>279</v>
      </c>
      <c r="D58" s="24" t="s">
        <v>280</v>
      </c>
      <c r="E58" s="25" t="s">
        <v>281</v>
      </c>
    </row>
    <row r="59" spans="1:5" ht="37.5" x14ac:dyDescent="0.3">
      <c r="A59" s="27" t="s">
        <v>83</v>
      </c>
      <c r="B59" s="23" t="s">
        <v>84</v>
      </c>
      <c r="C59" s="24" t="s">
        <v>279</v>
      </c>
      <c r="D59" s="24" t="s">
        <v>280</v>
      </c>
      <c r="E59" s="25" t="s">
        <v>281</v>
      </c>
    </row>
    <row r="60" spans="1:5" ht="37.5" x14ac:dyDescent="0.3">
      <c r="A60" s="27" t="s">
        <v>85</v>
      </c>
      <c r="B60" s="23" t="s">
        <v>86</v>
      </c>
      <c r="C60" s="24" t="s">
        <v>282</v>
      </c>
      <c r="D60" s="24" t="s">
        <v>283</v>
      </c>
      <c r="E60" s="25" t="s">
        <v>284</v>
      </c>
    </row>
    <row r="61" spans="1:5" ht="75" x14ac:dyDescent="0.3">
      <c r="A61" s="27" t="s">
        <v>87</v>
      </c>
      <c r="B61" s="23" t="s">
        <v>88</v>
      </c>
      <c r="C61" s="24" t="s">
        <v>285</v>
      </c>
      <c r="D61" s="24" t="s">
        <v>283</v>
      </c>
      <c r="E61" s="25" t="s">
        <v>284</v>
      </c>
    </row>
    <row r="62" spans="1:5" ht="18.75" x14ac:dyDescent="0.3">
      <c r="A62" s="27" t="s">
        <v>220</v>
      </c>
      <c r="B62" s="23" t="s">
        <v>217</v>
      </c>
      <c r="C62" s="24" t="s">
        <v>274</v>
      </c>
      <c r="D62" s="24" t="s">
        <v>270</v>
      </c>
      <c r="E62" s="25" t="s">
        <v>271</v>
      </c>
    </row>
    <row r="63" spans="1:5" ht="18.75" x14ac:dyDescent="0.3">
      <c r="A63" s="27" t="s">
        <v>89</v>
      </c>
      <c r="B63" s="23" t="s">
        <v>90</v>
      </c>
      <c r="C63" s="24" t="s">
        <v>286</v>
      </c>
      <c r="D63" s="24" t="s">
        <v>287</v>
      </c>
      <c r="E63" s="25" t="s">
        <v>288</v>
      </c>
    </row>
    <row r="64" spans="1:5" ht="18.75" x14ac:dyDescent="0.3">
      <c r="A64" s="27" t="s">
        <v>91</v>
      </c>
      <c r="B64" s="23" t="s">
        <v>92</v>
      </c>
      <c r="C64" s="24" t="s">
        <v>289</v>
      </c>
      <c r="D64" s="24" t="s">
        <v>290</v>
      </c>
      <c r="E64" s="25" t="s">
        <v>291</v>
      </c>
    </row>
    <row r="65" spans="1:5" ht="18.75" x14ac:dyDescent="0.3">
      <c r="A65" s="27" t="s">
        <v>93</v>
      </c>
      <c r="B65" s="23" t="s">
        <v>94</v>
      </c>
      <c r="C65" s="24" t="s">
        <v>292</v>
      </c>
      <c r="D65" s="24" t="s">
        <v>270</v>
      </c>
      <c r="E65" s="25" t="s">
        <v>271</v>
      </c>
    </row>
    <row r="66" spans="1:5" ht="18.75" x14ac:dyDescent="0.3">
      <c r="A66" s="27" t="s">
        <v>95</v>
      </c>
      <c r="B66" s="23" t="s">
        <v>96</v>
      </c>
      <c r="C66" s="24" t="s">
        <v>293</v>
      </c>
      <c r="D66" s="24" t="s">
        <v>294</v>
      </c>
      <c r="E66" s="25" t="s">
        <v>295</v>
      </c>
    </row>
    <row r="67" spans="1:5" ht="18.75" x14ac:dyDescent="0.3">
      <c r="A67" s="27" t="s">
        <v>97</v>
      </c>
      <c r="B67" s="23" t="s">
        <v>98</v>
      </c>
      <c r="C67" s="24" t="s">
        <v>296</v>
      </c>
      <c r="D67" s="24" t="s">
        <v>297</v>
      </c>
      <c r="E67" s="25" t="s">
        <v>298</v>
      </c>
    </row>
    <row r="68" spans="1:5" ht="18.75" x14ac:dyDescent="0.3">
      <c r="A68" s="27" t="s">
        <v>99</v>
      </c>
      <c r="B68" s="23" t="s">
        <v>100</v>
      </c>
      <c r="C68" s="24" t="s">
        <v>299</v>
      </c>
      <c r="D68" s="24" t="s">
        <v>300</v>
      </c>
      <c r="E68" s="25" t="s">
        <v>301</v>
      </c>
    </row>
    <row r="69" spans="1:5" ht="18.75" x14ac:dyDescent="0.3">
      <c r="A69" s="27" t="s">
        <v>101</v>
      </c>
      <c r="B69" s="23" t="s">
        <v>102</v>
      </c>
      <c r="C69" s="24" t="s">
        <v>302</v>
      </c>
      <c r="D69" s="24" t="s">
        <v>303</v>
      </c>
      <c r="E69" s="25" t="s">
        <v>304</v>
      </c>
    </row>
    <row r="70" spans="1:5" ht="22.5" customHeight="1" x14ac:dyDescent="0.3">
      <c r="A70" s="27" t="s">
        <v>103</v>
      </c>
      <c r="B70" s="23" t="s">
        <v>104</v>
      </c>
      <c r="C70" s="24" t="s">
        <v>305</v>
      </c>
      <c r="D70" s="24" t="s">
        <v>306</v>
      </c>
      <c r="E70" s="25" t="s">
        <v>307</v>
      </c>
    </row>
    <row r="71" spans="1:5" ht="18.75" x14ac:dyDescent="0.3">
      <c r="A71" s="27" t="s">
        <v>105</v>
      </c>
      <c r="B71" s="23" t="s">
        <v>106</v>
      </c>
      <c r="C71" s="24" t="s">
        <v>308</v>
      </c>
      <c r="D71" s="24" t="s">
        <v>309</v>
      </c>
      <c r="E71" s="25" t="s">
        <v>310</v>
      </c>
    </row>
    <row r="72" spans="1:5" ht="37.5" x14ac:dyDescent="0.3">
      <c r="A72" s="27" t="s">
        <v>107</v>
      </c>
      <c r="B72" s="23" t="s">
        <v>108</v>
      </c>
      <c r="C72" s="24" t="s">
        <v>311</v>
      </c>
      <c r="D72" s="24" t="s">
        <v>312</v>
      </c>
      <c r="E72" s="25" t="s">
        <v>313</v>
      </c>
    </row>
    <row r="73" spans="1:5" ht="18.75" x14ac:dyDescent="0.3">
      <c r="A73" s="27" t="s">
        <v>109</v>
      </c>
      <c r="B73" s="23" t="s">
        <v>110</v>
      </c>
      <c r="C73" s="24" t="s">
        <v>314</v>
      </c>
      <c r="D73" s="24" t="s">
        <v>315</v>
      </c>
      <c r="E73" s="25" t="s">
        <v>316</v>
      </c>
    </row>
    <row r="74" spans="1:5" ht="18.75" x14ac:dyDescent="0.3">
      <c r="A74" s="27" t="s">
        <v>111</v>
      </c>
      <c r="B74" s="23" t="s">
        <v>112</v>
      </c>
      <c r="C74" s="24" t="s">
        <v>317</v>
      </c>
      <c r="D74" s="24" t="s">
        <v>318</v>
      </c>
      <c r="E74" s="25" t="s">
        <v>319</v>
      </c>
    </row>
    <row r="75" spans="1:5" ht="18.75" x14ac:dyDescent="0.3">
      <c r="A75" s="27" t="s">
        <v>113</v>
      </c>
      <c r="B75" s="23" t="s">
        <v>114</v>
      </c>
      <c r="C75" s="24" t="s">
        <v>320</v>
      </c>
      <c r="D75" s="24" t="s">
        <v>321</v>
      </c>
      <c r="E75" s="25" t="s">
        <v>322</v>
      </c>
    </row>
    <row r="76" spans="1:5" ht="18.75" x14ac:dyDescent="0.3">
      <c r="A76" s="27" t="s">
        <v>115</v>
      </c>
      <c r="B76" s="23" t="s">
        <v>116</v>
      </c>
      <c r="C76" s="24" t="s">
        <v>323</v>
      </c>
      <c r="D76" s="24" t="s">
        <v>324</v>
      </c>
      <c r="E76" s="25" t="s">
        <v>325</v>
      </c>
    </row>
    <row r="77" spans="1:5" ht="37.5" x14ac:dyDescent="0.3">
      <c r="A77" s="27" t="s">
        <v>117</v>
      </c>
      <c r="B77" s="23" t="s">
        <v>118</v>
      </c>
      <c r="C77" s="24" t="s">
        <v>326</v>
      </c>
      <c r="D77" s="24" t="s">
        <v>327</v>
      </c>
      <c r="E77" s="25" t="s">
        <v>328</v>
      </c>
    </row>
    <row r="78" spans="1:5" ht="18.75" x14ac:dyDescent="0.3">
      <c r="A78" s="27" t="s">
        <v>119</v>
      </c>
      <c r="B78" s="23" t="s">
        <v>120</v>
      </c>
      <c r="C78" s="24" t="s">
        <v>329</v>
      </c>
      <c r="D78" s="24" t="s">
        <v>330</v>
      </c>
      <c r="E78" s="25" t="s">
        <v>331</v>
      </c>
    </row>
    <row r="79" spans="1:5" ht="37.5" x14ac:dyDescent="0.3">
      <c r="A79" s="27" t="s">
        <v>121</v>
      </c>
      <c r="B79" s="23" t="s">
        <v>122</v>
      </c>
      <c r="C79" s="24" t="s">
        <v>332</v>
      </c>
      <c r="D79" s="24" t="s">
        <v>333</v>
      </c>
      <c r="E79" s="25" t="s">
        <v>334</v>
      </c>
    </row>
    <row r="80" spans="1:5" ht="37.5" x14ac:dyDescent="0.3">
      <c r="A80" s="27" t="s">
        <v>221</v>
      </c>
      <c r="B80" s="23" t="s">
        <v>218</v>
      </c>
      <c r="C80" s="24" t="s">
        <v>335</v>
      </c>
      <c r="D80" s="24" t="s">
        <v>270</v>
      </c>
      <c r="E80" s="25" t="s">
        <v>271</v>
      </c>
    </row>
    <row r="81" spans="1:5" ht="37.5" x14ac:dyDescent="0.3">
      <c r="A81" s="27" t="s">
        <v>123</v>
      </c>
      <c r="B81" s="23" t="s">
        <v>124</v>
      </c>
      <c r="C81" s="24" t="s">
        <v>336</v>
      </c>
      <c r="D81" s="24" t="s">
        <v>337</v>
      </c>
      <c r="E81" s="25" t="s">
        <v>338</v>
      </c>
    </row>
    <row r="82" spans="1:5" ht="18.75" x14ac:dyDescent="0.3">
      <c r="A82" s="27" t="s">
        <v>125</v>
      </c>
      <c r="B82" s="23" t="s">
        <v>126</v>
      </c>
      <c r="C82" s="24" t="s">
        <v>339</v>
      </c>
      <c r="D82" s="24" t="s">
        <v>340</v>
      </c>
      <c r="E82" s="25" t="s">
        <v>253</v>
      </c>
    </row>
    <row r="83" spans="1:5" ht="18.75" x14ac:dyDescent="0.3">
      <c r="A83" s="27" t="s">
        <v>127</v>
      </c>
      <c r="B83" s="23" t="s">
        <v>128</v>
      </c>
      <c r="C83" s="24" t="s">
        <v>341</v>
      </c>
      <c r="D83" s="24" t="s">
        <v>342</v>
      </c>
      <c r="E83" s="25" t="s">
        <v>343</v>
      </c>
    </row>
    <row r="84" spans="1:5" ht="18.75" x14ac:dyDescent="0.3">
      <c r="A84" s="27" t="s">
        <v>129</v>
      </c>
      <c r="B84" s="23" t="s">
        <v>130</v>
      </c>
      <c r="C84" s="24" t="s">
        <v>344</v>
      </c>
      <c r="D84" s="24" t="s">
        <v>345</v>
      </c>
      <c r="E84" s="25" t="s">
        <v>346</v>
      </c>
    </row>
    <row r="85" spans="1:5" ht="18.75" x14ac:dyDescent="0.3">
      <c r="A85" s="27" t="s">
        <v>131</v>
      </c>
      <c r="B85" s="23" t="s">
        <v>132</v>
      </c>
      <c r="C85" s="24" t="s">
        <v>347</v>
      </c>
      <c r="D85" s="24" t="s">
        <v>348</v>
      </c>
      <c r="E85" s="25" t="s">
        <v>349</v>
      </c>
    </row>
    <row r="86" spans="1:5" ht="18.75" x14ac:dyDescent="0.3">
      <c r="A86" s="27" t="s">
        <v>133</v>
      </c>
      <c r="B86" s="23" t="s">
        <v>134</v>
      </c>
      <c r="C86" s="24" t="s">
        <v>350</v>
      </c>
      <c r="D86" s="24" t="s">
        <v>351</v>
      </c>
      <c r="E86" s="25" t="s">
        <v>352</v>
      </c>
    </row>
    <row r="87" spans="1:5" ht="56.25" x14ac:dyDescent="0.3">
      <c r="A87" s="27" t="s">
        <v>135</v>
      </c>
      <c r="B87" s="23" t="s">
        <v>136</v>
      </c>
      <c r="C87" s="24" t="s">
        <v>353</v>
      </c>
      <c r="D87" s="24" t="s">
        <v>354</v>
      </c>
      <c r="E87" s="25" t="s">
        <v>355</v>
      </c>
    </row>
    <row r="88" spans="1:5" ht="18.75" x14ac:dyDescent="0.3">
      <c r="A88" s="27" t="s">
        <v>137</v>
      </c>
      <c r="B88" s="23" t="s">
        <v>138</v>
      </c>
      <c r="C88" s="24" t="s">
        <v>356</v>
      </c>
      <c r="D88" s="24" t="s">
        <v>357</v>
      </c>
      <c r="E88" s="25" t="s">
        <v>358</v>
      </c>
    </row>
    <row r="89" spans="1:5" ht="18.75" x14ac:dyDescent="0.3">
      <c r="A89" s="27" t="s">
        <v>139</v>
      </c>
      <c r="B89" s="23" t="s">
        <v>140</v>
      </c>
      <c r="C89" s="24" t="s">
        <v>359</v>
      </c>
      <c r="D89" s="24" t="s">
        <v>360</v>
      </c>
      <c r="E89" s="25" t="s">
        <v>361</v>
      </c>
    </row>
    <row r="90" spans="1:5" ht="18.75" x14ac:dyDescent="0.3">
      <c r="A90" s="27" t="s">
        <v>141</v>
      </c>
      <c r="B90" s="23" t="s">
        <v>142</v>
      </c>
      <c r="C90" s="24" t="s">
        <v>362</v>
      </c>
      <c r="D90" s="24" t="s">
        <v>363</v>
      </c>
      <c r="E90" s="25" t="s">
        <v>364</v>
      </c>
    </row>
    <row r="91" spans="1:5" ht="18.75" x14ac:dyDescent="0.3">
      <c r="A91" s="27" t="s">
        <v>225</v>
      </c>
      <c r="B91" s="23" t="s">
        <v>143</v>
      </c>
      <c r="C91" s="24" t="s">
        <v>365</v>
      </c>
      <c r="D91" s="24" t="s">
        <v>366</v>
      </c>
      <c r="E91" s="25" t="s">
        <v>367</v>
      </c>
    </row>
    <row r="92" spans="1:5" ht="18.75" x14ac:dyDescent="0.3">
      <c r="A92" s="27" t="s">
        <v>144</v>
      </c>
      <c r="B92" s="23" t="s">
        <v>145</v>
      </c>
      <c r="C92" s="24" t="s">
        <v>368</v>
      </c>
      <c r="D92" s="24" t="s">
        <v>369</v>
      </c>
      <c r="E92" s="25" t="s">
        <v>370</v>
      </c>
    </row>
    <row r="93" spans="1:5" ht="18.75" x14ac:dyDescent="0.3">
      <c r="A93" s="27" t="s">
        <v>146</v>
      </c>
      <c r="B93" s="23" t="s">
        <v>147</v>
      </c>
      <c r="C93" s="24" t="s">
        <v>371</v>
      </c>
      <c r="D93" s="24" t="s">
        <v>372</v>
      </c>
      <c r="E93" s="25" t="s">
        <v>373</v>
      </c>
    </row>
    <row r="94" spans="1:5" ht="37.5" x14ac:dyDescent="0.3">
      <c r="A94" s="27" t="s">
        <v>148</v>
      </c>
      <c r="B94" s="23" t="s">
        <v>149</v>
      </c>
      <c r="C94" s="24" t="s">
        <v>374</v>
      </c>
      <c r="D94" s="24" t="s">
        <v>375</v>
      </c>
      <c r="E94" s="25" t="s">
        <v>250</v>
      </c>
    </row>
    <row r="95" spans="1:5" ht="18.75" x14ac:dyDescent="0.3">
      <c r="A95" s="27" t="s">
        <v>150</v>
      </c>
      <c r="B95" s="23" t="s">
        <v>151</v>
      </c>
      <c r="C95" s="24" t="s">
        <v>376</v>
      </c>
      <c r="D95" s="24" t="s">
        <v>377</v>
      </c>
      <c r="E95" s="25" t="s">
        <v>378</v>
      </c>
    </row>
    <row r="96" spans="1:5" ht="18.75" x14ac:dyDescent="0.3">
      <c r="A96" s="27" t="s">
        <v>152</v>
      </c>
      <c r="B96" s="23" t="s">
        <v>153</v>
      </c>
      <c r="C96" s="24" t="s">
        <v>379</v>
      </c>
      <c r="D96" s="24" t="s">
        <v>380</v>
      </c>
      <c r="E96" s="25" t="s">
        <v>381</v>
      </c>
    </row>
    <row r="97" spans="1:5" ht="18.75" x14ac:dyDescent="0.3">
      <c r="A97" s="27" t="s">
        <v>154</v>
      </c>
      <c r="B97" s="23" t="s">
        <v>155</v>
      </c>
      <c r="C97" s="24" t="s">
        <v>382</v>
      </c>
      <c r="D97" s="24" t="s">
        <v>383</v>
      </c>
      <c r="E97" s="25" t="s">
        <v>384</v>
      </c>
    </row>
    <row r="98" spans="1:5" ht="18.75" x14ac:dyDescent="0.3">
      <c r="A98" s="27" t="s">
        <v>156</v>
      </c>
      <c r="B98" s="23" t="s">
        <v>157</v>
      </c>
      <c r="C98" s="24" t="s">
        <v>385</v>
      </c>
      <c r="D98" s="24" t="s">
        <v>386</v>
      </c>
      <c r="E98" s="25" t="s">
        <v>387</v>
      </c>
    </row>
    <row r="99" spans="1:5" ht="18.75" x14ac:dyDescent="0.3">
      <c r="A99" s="27" t="s">
        <v>158</v>
      </c>
      <c r="B99" s="23" t="s">
        <v>159</v>
      </c>
      <c r="C99" s="24" t="s">
        <v>388</v>
      </c>
      <c r="D99" s="24" t="s">
        <v>389</v>
      </c>
      <c r="E99" s="25" t="s">
        <v>390</v>
      </c>
    </row>
    <row r="100" spans="1:5" ht="56.25" x14ac:dyDescent="0.3">
      <c r="A100" s="27" t="s">
        <v>222</v>
      </c>
      <c r="B100" s="23" t="s">
        <v>160</v>
      </c>
      <c r="C100" s="24" t="s">
        <v>391</v>
      </c>
      <c r="D100" s="24" t="s">
        <v>392</v>
      </c>
      <c r="E100" s="25" t="s">
        <v>393</v>
      </c>
    </row>
    <row r="101" spans="1:5" ht="37.5" x14ac:dyDescent="0.3">
      <c r="A101" s="27" t="s">
        <v>223</v>
      </c>
      <c r="B101" s="23" t="s">
        <v>161</v>
      </c>
      <c r="C101" s="24" t="s">
        <v>394</v>
      </c>
      <c r="D101" s="24" t="s">
        <v>395</v>
      </c>
      <c r="E101" s="25" t="s">
        <v>396</v>
      </c>
    </row>
    <row r="102" spans="1:5" ht="18.75" x14ac:dyDescent="0.3">
      <c r="A102" s="27" t="s">
        <v>162</v>
      </c>
      <c r="B102" s="23" t="s">
        <v>163</v>
      </c>
      <c r="C102" s="24" t="s">
        <v>397</v>
      </c>
      <c r="D102" s="24" t="s">
        <v>398</v>
      </c>
      <c r="E102" s="25" t="s">
        <v>399</v>
      </c>
    </row>
    <row r="103" spans="1:5" ht="18.75" x14ac:dyDescent="0.3">
      <c r="A103" s="27" t="s">
        <v>164</v>
      </c>
      <c r="B103" s="23" t="s">
        <v>165</v>
      </c>
      <c r="C103" s="24" t="s">
        <v>400</v>
      </c>
      <c r="D103" s="24" t="s">
        <v>401</v>
      </c>
      <c r="E103" s="25" t="s">
        <v>402</v>
      </c>
    </row>
    <row r="104" spans="1:5" ht="18.75" x14ac:dyDescent="0.3">
      <c r="A104" s="27" t="s">
        <v>166</v>
      </c>
      <c r="B104" s="23" t="s">
        <v>167</v>
      </c>
      <c r="C104" s="24" t="s">
        <v>403</v>
      </c>
      <c r="D104" s="24" t="s">
        <v>404</v>
      </c>
      <c r="E104" s="25" t="s">
        <v>405</v>
      </c>
    </row>
    <row r="105" spans="1:5" ht="18.75" x14ac:dyDescent="0.3">
      <c r="A105" s="27" t="s">
        <v>168</v>
      </c>
      <c r="B105" s="23" t="s">
        <v>169</v>
      </c>
      <c r="C105" s="24" t="s">
        <v>406</v>
      </c>
      <c r="D105" s="24" t="s">
        <v>407</v>
      </c>
      <c r="E105" s="25" t="s">
        <v>408</v>
      </c>
    </row>
    <row r="106" spans="1:5" ht="18.75" x14ac:dyDescent="0.3">
      <c r="A106" s="27" t="s">
        <v>170</v>
      </c>
      <c r="B106" s="23" t="s">
        <v>171</v>
      </c>
      <c r="C106" s="24" t="s">
        <v>409</v>
      </c>
      <c r="D106" s="24" t="s">
        <v>410</v>
      </c>
      <c r="E106" s="25" t="s">
        <v>399</v>
      </c>
    </row>
    <row r="107" spans="1:5" ht="37.5" x14ac:dyDescent="0.3">
      <c r="A107" s="27" t="s">
        <v>172</v>
      </c>
      <c r="B107" s="23" t="s">
        <v>173</v>
      </c>
      <c r="C107" s="24" t="s">
        <v>411</v>
      </c>
      <c r="D107" s="24" t="s">
        <v>412</v>
      </c>
      <c r="E107" s="25" t="s">
        <v>413</v>
      </c>
    </row>
    <row r="108" spans="1:5" ht="18.75" x14ac:dyDescent="0.3">
      <c r="A108" s="27" t="s">
        <v>174</v>
      </c>
      <c r="B108" s="23" t="s">
        <v>175</v>
      </c>
      <c r="C108" s="24" t="s">
        <v>414</v>
      </c>
      <c r="D108" s="24" t="s">
        <v>415</v>
      </c>
      <c r="E108" s="25" t="s">
        <v>416</v>
      </c>
    </row>
    <row r="109" spans="1:5" ht="18.75" x14ac:dyDescent="0.3">
      <c r="A109" s="27" t="s">
        <v>176</v>
      </c>
      <c r="B109" s="23" t="s">
        <v>177</v>
      </c>
      <c r="C109" s="24" t="s">
        <v>417</v>
      </c>
      <c r="D109" s="24" t="s">
        <v>418</v>
      </c>
      <c r="E109" s="25" t="s">
        <v>419</v>
      </c>
    </row>
    <row r="110" spans="1:5" ht="18.75" x14ac:dyDescent="0.3">
      <c r="A110" s="27" t="s">
        <v>178</v>
      </c>
      <c r="B110" s="23" t="s">
        <v>179</v>
      </c>
      <c r="C110" s="24" t="s">
        <v>420</v>
      </c>
      <c r="D110" s="24" t="s">
        <v>421</v>
      </c>
      <c r="E110" s="25" t="s">
        <v>422</v>
      </c>
    </row>
    <row r="111" spans="1:5" ht="18.75" x14ac:dyDescent="0.3">
      <c r="A111" s="27" t="s">
        <v>243</v>
      </c>
      <c r="B111" s="23" t="s">
        <v>180</v>
      </c>
      <c r="C111" s="24" t="s">
        <v>423</v>
      </c>
      <c r="D111" s="24" t="s">
        <v>424</v>
      </c>
      <c r="E111" s="25" t="s">
        <v>265</v>
      </c>
    </row>
    <row r="112" spans="1:5" ht="18.75" x14ac:dyDescent="0.3">
      <c r="A112" s="27" t="s">
        <v>244</v>
      </c>
      <c r="B112" s="23"/>
      <c r="C112" s="24"/>
      <c r="D112" s="24"/>
      <c r="E112" s="25"/>
    </row>
    <row r="113" spans="1:5" ht="18.75" x14ac:dyDescent="0.3">
      <c r="A113" s="27" t="s">
        <v>181</v>
      </c>
      <c r="B113" s="23" t="s">
        <v>182</v>
      </c>
      <c r="C113" s="24" t="s">
        <v>425</v>
      </c>
      <c r="D113" s="24" t="s">
        <v>426</v>
      </c>
      <c r="E113" s="25" t="s">
        <v>427</v>
      </c>
    </row>
    <row r="114" spans="1:5" ht="18.75" x14ac:dyDescent="0.3">
      <c r="A114" s="27" t="s">
        <v>183</v>
      </c>
      <c r="B114" s="23" t="s">
        <v>184</v>
      </c>
      <c r="C114" s="24" t="s">
        <v>428</v>
      </c>
      <c r="D114" s="24" t="s">
        <v>429</v>
      </c>
      <c r="E114" s="25" t="s">
        <v>430</v>
      </c>
    </row>
    <row r="115" spans="1:5" ht="18.75" x14ac:dyDescent="0.3">
      <c r="A115" s="27" t="s">
        <v>185</v>
      </c>
      <c r="B115" s="23" t="s">
        <v>186</v>
      </c>
      <c r="C115" s="24" t="s">
        <v>431</v>
      </c>
      <c r="D115" s="24" t="s">
        <v>432</v>
      </c>
      <c r="E115" s="25" t="s">
        <v>361</v>
      </c>
    </row>
    <row r="116" spans="1:5" ht="37.5" x14ac:dyDescent="0.3">
      <c r="A116" s="27" t="s">
        <v>187</v>
      </c>
      <c r="B116" s="23" t="s">
        <v>188</v>
      </c>
      <c r="C116" s="24" t="s">
        <v>433</v>
      </c>
      <c r="D116" s="24" t="s">
        <v>434</v>
      </c>
      <c r="E116" s="25" t="s">
        <v>435</v>
      </c>
    </row>
    <row r="117" spans="1:5" ht="37.5" x14ac:dyDescent="0.3">
      <c r="A117" s="27" t="s">
        <v>226</v>
      </c>
      <c r="B117" s="23" t="s">
        <v>189</v>
      </c>
      <c r="C117" s="24" t="s">
        <v>436</v>
      </c>
      <c r="D117" s="24" t="s">
        <v>270</v>
      </c>
      <c r="E117" s="25" t="s">
        <v>271</v>
      </c>
    </row>
    <row r="118" spans="1:5" ht="37.5" x14ac:dyDescent="0.3">
      <c r="A118" s="27" t="s">
        <v>224</v>
      </c>
      <c r="B118" s="23" t="s">
        <v>190</v>
      </c>
      <c r="C118" s="24" t="s">
        <v>436</v>
      </c>
      <c r="D118" s="24" t="s">
        <v>270</v>
      </c>
      <c r="E118" s="25" t="s">
        <v>271</v>
      </c>
    </row>
    <row r="119" spans="1:5" ht="56.25" x14ac:dyDescent="0.3">
      <c r="A119" s="27" t="s">
        <v>191</v>
      </c>
      <c r="B119" s="23" t="s">
        <v>192</v>
      </c>
      <c r="C119" s="24" t="s">
        <v>437</v>
      </c>
      <c r="D119" s="24" t="s">
        <v>438</v>
      </c>
      <c r="E119" s="25" t="s">
        <v>439</v>
      </c>
    </row>
    <row r="120" spans="1:5" ht="75" x14ac:dyDescent="0.3">
      <c r="A120" s="27" t="s">
        <v>193</v>
      </c>
      <c r="B120" s="23" t="s">
        <v>194</v>
      </c>
      <c r="C120" s="24" t="s">
        <v>440</v>
      </c>
      <c r="D120" s="24" t="s">
        <v>441</v>
      </c>
      <c r="E120" s="25" t="s">
        <v>405</v>
      </c>
    </row>
    <row r="121" spans="1:5" ht="18.75" x14ac:dyDescent="0.3">
      <c r="A121" s="27" t="s">
        <v>195</v>
      </c>
      <c r="B121" s="23" t="s">
        <v>196</v>
      </c>
      <c r="C121" s="24" t="s">
        <v>442</v>
      </c>
      <c r="D121" s="24" t="s">
        <v>443</v>
      </c>
      <c r="E121" s="25" t="s">
        <v>444</v>
      </c>
    </row>
    <row r="122" spans="1:5" ht="37.5" x14ac:dyDescent="0.3">
      <c r="A122" s="27" t="s">
        <v>197</v>
      </c>
      <c r="B122" s="23" t="s">
        <v>198</v>
      </c>
      <c r="C122" s="24" t="s">
        <v>445</v>
      </c>
      <c r="D122" s="24" t="s">
        <v>270</v>
      </c>
      <c r="E122" s="25" t="s">
        <v>271</v>
      </c>
    </row>
    <row r="123" spans="1:5" ht="18.75" x14ac:dyDescent="0.3">
      <c r="A123" s="27" t="s">
        <v>199</v>
      </c>
      <c r="B123" s="23" t="s">
        <v>231</v>
      </c>
      <c r="C123" s="24" t="s">
        <v>446</v>
      </c>
      <c r="D123" s="24" t="s">
        <v>447</v>
      </c>
      <c r="E123" s="25" t="s">
        <v>448</v>
      </c>
    </row>
    <row r="124" spans="1:5" ht="37.5" x14ac:dyDescent="0.3">
      <c r="A124" s="27" t="s">
        <v>200</v>
      </c>
      <c r="B124" s="23" t="s">
        <v>231</v>
      </c>
      <c r="C124" s="24" t="s">
        <v>449</v>
      </c>
      <c r="D124" s="24" t="s">
        <v>450</v>
      </c>
      <c r="E124" s="25"/>
    </row>
    <row r="125" spans="1:5" x14ac:dyDescent="0.25">
      <c r="A125" s="45"/>
      <c r="B125" s="46"/>
      <c r="C125" s="47"/>
      <c r="D125" s="48"/>
      <c r="E125" s="49"/>
    </row>
    <row r="126" spans="1:5" ht="18.75" x14ac:dyDescent="0.25">
      <c r="A126" s="67" t="s">
        <v>451</v>
      </c>
      <c r="B126" s="67"/>
      <c r="C126" s="67"/>
      <c r="D126" s="67"/>
      <c r="E126" s="67"/>
    </row>
    <row r="127" spans="1:5" x14ac:dyDescent="0.25">
      <c r="A127" s="45"/>
      <c r="B127" s="46"/>
      <c r="C127" s="47"/>
      <c r="D127" s="48"/>
      <c r="E127" s="49"/>
    </row>
    <row r="128" spans="1:5" ht="16.5" x14ac:dyDescent="0.25">
      <c r="A128" s="45"/>
      <c r="B128" s="46"/>
      <c r="C128" s="47"/>
      <c r="D128" s="48"/>
      <c r="E128" s="44" t="s">
        <v>236</v>
      </c>
    </row>
    <row r="129" spans="1:5" ht="33" x14ac:dyDescent="0.25">
      <c r="A129" s="51" t="s">
        <v>240</v>
      </c>
      <c r="B129" s="52" t="s">
        <v>2</v>
      </c>
      <c r="C129" s="52" t="s">
        <v>241</v>
      </c>
      <c r="D129" s="52" t="s">
        <v>234</v>
      </c>
      <c r="E129" s="49"/>
    </row>
    <row r="130" spans="1:5" ht="33" x14ac:dyDescent="0.25">
      <c r="A130" s="53" t="s">
        <v>452</v>
      </c>
      <c r="B130" s="63" t="s">
        <v>231</v>
      </c>
      <c r="C130" s="64">
        <v>2499890.2999999998</v>
      </c>
      <c r="D130" s="64">
        <v>-2199991.1</v>
      </c>
      <c r="E130" s="49"/>
    </row>
    <row r="131" spans="1:5" ht="16.5" x14ac:dyDescent="0.25">
      <c r="A131" s="53" t="s">
        <v>453</v>
      </c>
      <c r="B131" s="63"/>
      <c r="C131" s="64"/>
      <c r="D131" s="64"/>
      <c r="E131" s="49"/>
    </row>
    <row r="132" spans="1:5" ht="33" customHeight="1" x14ac:dyDescent="0.25">
      <c r="A132" s="58" t="s">
        <v>454</v>
      </c>
      <c r="B132" s="63" t="s">
        <v>201</v>
      </c>
      <c r="C132" s="64">
        <v>1857735.9</v>
      </c>
      <c r="D132" s="64">
        <v>1726176.8</v>
      </c>
      <c r="E132" s="49"/>
    </row>
    <row r="133" spans="1:5" ht="16.5" customHeight="1" x14ac:dyDescent="0.25">
      <c r="A133" s="59"/>
      <c r="B133" s="63"/>
      <c r="C133" s="64"/>
      <c r="D133" s="64"/>
      <c r="E133" s="49"/>
    </row>
    <row r="134" spans="1:5" ht="33" customHeight="1" x14ac:dyDescent="0.25">
      <c r="A134" s="58" t="s">
        <v>455</v>
      </c>
      <c r="B134" s="63" t="s">
        <v>202</v>
      </c>
      <c r="C134" s="64">
        <v>2266391.2999999998</v>
      </c>
      <c r="D134" s="64">
        <v>0</v>
      </c>
      <c r="E134" s="49"/>
    </row>
    <row r="135" spans="1:5" ht="16.5" customHeight="1" x14ac:dyDescent="0.25">
      <c r="A135" s="59"/>
      <c r="B135" s="63"/>
      <c r="C135" s="64"/>
      <c r="D135" s="64"/>
      <c r="E135" s="49"/>
    </row>
    <row r="136" spans="1:5" ht="33" customHeight="1" x14ac:dyDescent="0.25">
      <c r="A136" s="60" t="s">
        <v>456</v>
      </c>
      <c r="B136" s="65" t="s">
        <v>203</v>
      </c>
      <c r="C136" s="66">
        <v>2266391.2999999998</v>
      </c>
      <c r="D136" s="66">
        <v>0</v>
      </c>
      <c r="E136" s="49"/>
    </row>
    <row r="137" spans="1:5" ht="16.5" customHeight="1" x14ac:dyDescent="0.25">
      <c r="A137" s="62"/>
      <c r="B137" s="65"/>
      <c r="C137" s="66"/>
      <c r="D137" s="66"/>
      <c r="E137" s="49"/>
    </row>
    <row r="138" spans="1:5" ht="49.5" customHeight="1" x14ac:dyDescent="0.25">
      <c r="A138" s="58" t="s">
        <v>457</v>
      </c>
      <c r="B138" s="63" t="s">
        <v>204</v>
      </c>
      <c r="C138" s="64">
        <v>-461655.4</v>
      </c>
      <c r="D138" s="64">
        <v>0</v>
      </c>
      <c r="E138" s="49"/>
    </row>
    <row r="139" spans="1:5" ht="16.5" customHeight="1" x14ac:dyDescent="0.25">
      <c r="A139" s="59"/>
      <c r="B139" s="63"/>
      <c r="C139" s="64"/>
      <c r="D139" s="64"/>
      <c r="E139" s="49"/>
    </row>
    <row r="140" spans="1:5" ht="49.5" customHeight="1" x14ac:dyDescent="0.25">
      <c r="A140" s="60" t="s">
        <v>458</v>
      </c>
      <c r="B140" s="65" t="s">
        <v>205</v>
      </c>
      <c r="C140" s="66">
        <v>5939000</v>
      </c>
      <c r="D140" s="66">
        <v>0</v>
      </c>
      <c r="E140" s="49"/>
    </row>
    <row r="141" spans="1:5" ht="16.5" customHeight="1" x14ac:dyDescent="0.25">
      <c r="A141" s="62"/>
      <c r="B141" s="65"/>
      <c r="C141" s="66"/>
      <c r="D141" s="66"/>
      <c r="E141" s="49"/>
    </row>
    <row r="142" spans="1:5" ht="66" customHeight="1" x14ac:dyDescent="0.25">
      <c r="A142" s="60" t="s">
        <v>459</v>
      </c>
      <c r="B142" s="65" t="s">
        <v>206</v>
      </c>
      <c r="C142" s="66">
        <v>-6400655.4000000004</v>
      </c>
      <c r="D142" s="66">
        <v>0</v>
      </c>
      <c r="E142" s="49"/>
    </row>
    <row r="143" spans="1:5" ht="16.5" customHeight="1" x14ac:dyDescent="0.25">
      <c r="A143" s="62"/>
      <c r="B143" s="65"/>
      <c r="C143" s="66"/>
      <c r="D143" s="66"/>
      <c r="E143" s="49"/>
    </row>
    <row r="144" spans="1:5" ht="33" customHeight="1" x14ac:dyDescent="0.25">
      <c r="A144" s="58" t="s">
        <v>460</v>
      </c>
      <c r="B144" s="63" t="s">
        <v>207</v>
      </c>
      <c r="C144" s="64">
        <v>53000</v>
      </c>
      <c r="D144" s="64">
        <v>1726176.8</v>
      </c>
      <c r="E144" s="49"/>
    </row>
    <row r="145" spans="1:5" ht="16.5" customHeight="1" x14ac:dyDescent="0.25">
      <c r="A145" s="59"/>
      <c r="B145" s="63"/>
      <c r="C145" s="64"/>
      <c r="D145" s="64"/>
      <c r="E145" s="49"/>
    </row>
    <row r="146" spans="1:5" ht="66" customHeight="1" x14ac:dyDescent="0.25">
      <c r="A146" s="60" t="s">
        <v>461</v>
      </c>
      <c r="B146" s="65" t="s">
        <v>208</v>
      </c>
      <c r="C146" s="66">
        <v>53000</v>
      </c>
      <c r="D146" s="66">
        <v>0</v>
      </c>
      <c r="E146" s="49"/>
    </row>
    <row r="147" spans="1:5" ht="11.25" customHeight="1" x14ac:dyDescent="0.25">
      <c r="A147" s="61"/>
      <c r="B147" s="65"/>
      <c r="C147" s="66"/>
      <c r="D147" s="66"/>
      <c r="E147" s="49"/>
    </row>
    <row r="148" spans="1:5" ht="16.5" hidden="1" customHeight="1" x14ac:dyDescent="0.25">
      <c r="A148" s="62"/>
      <c r="B148" s="65"/>
      <c r="C148" s="66"/>
      <c r="D148" s="66"/>
      <c r="E148" s="49"/>
    </row>
    <row r="149" spans="1:5" ht="132" x14ac:dyDescent="0.25">
      <c r="A149" s="54" t="s">
        <v>232</v>
      </c>
      <c r="B149" s="52" t="s">
        <v>209</v>
      </c>
      <c r="C149" s="55">
        <v>0</v>
      </c>
      <c r="D149" s="55">
        <v>1726176.8</v>
      </c>
      <c r="E149" s="49"/>
    </row>
    <row r="150" spans="1:5" ht="33" x14ac:dyDescent="0.25">
      <c r="A150" s="53" t="s">
        <v>462</v>
      </c>
      <c r="B150" s="56" t="s">
        <v>210</v>
      </c>
      <c r="C150" s="57">
        <v>642154.4</v>
      </c>
      <c r="D150" s="57">
        <v>-3926167.9</v>
      </c>
      <c r="E150" s="49"/>
    </row>
    <row r="151" spans="1:5" ht="16.5" x14ac:dyDescent="0.25">
      <c r="A151" s="54" t="s">
        <v>211</v>
      </c>
      <c r="B151" s="52" t="s">
        <v>212</v>
      </c>
      <c r="C151" s="55">
        <v>-80591589.5</v>
      </c>
      <c r="D151" s="55">
        <v>-33046035.699999999</v>
      </c>
      <c r="E151" s="49"/>
    </row>
    <row r="152" spans="1:5" ht="16.5" x14ac:dyDescent="0.25">
      <c r="A152" s="54" t="s">
        <v>213</v>
      </c>
      <c r="B152" s="52" t="s">
        <v>214</v>
      </c>
      <c r="C152" s="55">
        <v>83000788.599999994</v>
      </c>
      <c r="D152" s="55">
        <v>29119867.800000001</v>
      </c>
      <c r="E152" s="49"/>
    </row>
    <row r="153" spans="1:5" x14ac:dyDescent="0.25">
      <c r="A153" s="45"/>
      <c r="B153" s="46"/>
      <c r="C153" s="47"/>
      <c r="D153" s="48"/>
      <c r="E153" s="49"/>
    </row>
    <row r="154" spans="1:5" x14ac:dyDescent="0.25">
      <c r="A154" s="45"/>
      <c r="B154" s="46"/>
      <c r="C154" s="47"/>
      <c r="D154" s="48"/>
      <c r="E154" s="49"/>
    </row>
    <row r="155" spans="1:5" x14ac:dyDescent="0.25">
      <c r="A155" s="45"/>
      <c r="B155" s="46"/>
      <c r="C155" s="47"/>
      <c r="D155" s="48"/>
      <c r="E155" s="49"/>
    </row>
    <row r="156" spans="1:5" x14ac:dyDescent="0.25">
      <c r="A156" s="45"/>
      <c r="B156" s="46"/>
      <c r="C156" s="47"/>
      <c r="D156" s="48"/>
      <c r="E156" s="49"/>
    </row>
    <row r="157" spans="1:5" x14ac:dyDescent="0.25">
      <c r="A157" s="45"/>
      <c r="B157" s="46"/>
      <c r="C157" s="47"/>
      <c r="D157" s="48"/>
      <c r="E157" s="49"/>
    </row>
    <row r="158" spans="1:5" x14ac:dyDescent="0.25">
      <c r="A158" s="45"/>
      <c r="B158" s="46"/>
      <c r="C158" s="47"/>
      <c r="D158" s="48"/>
      <c r="E158" s="49"/>
    </row>
    <row r="159" spans="1:5" x14ac:dyDescent="0.25">
      <c r="A159" s="45"/>
      <c r="B159" s="46"/>
      <c r="C159" s="47"/>
      <c r="D159" s="48"/>
      <c r="E159" s="49"/>
    </row>
    <row r="160" spans="1:5" x14ac:dyDescent="0.25">
      <c r="A160" s="45"/>
      <c r="B160" s="46"/>
      <c r="C160" s="47"/>
      <c r="D160" s="48"/>
      <c r="E160" s="49"/>
    </row>
    <row r="161" spans="1:5" x14ac:dyDescent="0.25">
      <c r="A161" s="45"/>
      <c r="B161" s="46"/>
      <c r="C161" s="47"/>
      <c r="D161" s="48"/>
      <c r="E161" s="49"/>
    </row>
    <row r="162" spans="1:5" x14ac:dyDescent="0.25">
      <c r="A162" s="45"/>
      <c r="B162" s="46"/>
      <c r="C162" s="47"/>
      <c r="D162" s="48"/>
      <c r="E162" s="49"/>
    </row>
    <row r="163" spans="1:5" x14ac:dyDescent="0.25">
      <c r="A163" s="45"/>
      <c r="B163" s="46"/>
      <c r="C163" s="47"/>
      <c r="D163" s="48"/>
      <c r="E163" s="49"/>
    </row>
    <row r="164" spans="1:5" x14ac:dyDescent="0.25">
      <c r="A164" s="45"/>
      <c r="B164" s="46"/>
      <c r="C164" s="47"/>
      <c r="D164" s="48"/>
      <c r="E164" s="49"/>
    </row>
    <row r="165" spans="1:5" x14ac:dyDescent="0.25">
      <c r="A165" s="45"/>
      <c r="B165" s="46"/>
      <c r="C165" s="47"/>
      <c r="D165" s="48"/>
      <c r="E165" s="49"/>
    </row>
    <row r="166" spans="1:5" x14ac:dyDescent="0.25">
      <c r="A166" s="45"/>
      <c r="B166" s="46"/>
      <c r="C166" s="47"/>
      <c r="D166" s="48"/>
      <c r="E166" s="49"/>
    </row>
    <row r="167" spans="1:5" x14ac:dyDescent="0.25">
      <c r="A167" s="45"/>
      <c r="B167" s="46"/>
      <c r="C167" s="47"/>
      <c r="D167" s="48"/>
      <c r="E167" s="49"/>
    </row>
    <row r="168" spans="1:5" x14ac:dyDescent="0.25">
      <c r="A168" s="45"/>
      <c r="B168" s="46"/>
      <c r="C168" s="47"/>
      <c r="D168" s="48"/>
      <c r="E168" s="49"/>
    </row>
    <row r="169" spans="1:5" x14ac:dyDescent="0.25">
      <c r="A169" s="45"/>
      <c r="B169" s="46"/>
      <c r="C169" s="47"/>
      <c r="D169" s="48"/>
      <c r="E169" s="49"/>
    </row>
    <row r="170" spans="1:5" x14ac:dyDescent="0.25">
      <c r="A170" s="45"/>
      <c r="B170" s="46"/>
      <c r="C170" s="47"/>
      <c r="D170" s="48"/>
      <c r="E170" s="49"/>
    </row>
    <row r="171" spans="1:5" x14ac:dyDescent="0.25">
      <c r="A171" s="45"/>
      <c r="B171" s="46"/>
      <c r="C171" s="47"/>
      <c r="D171" s="48"/>
      <c r="E171" s="49"/>
    </row>
    <row r="172" spans="1:5" x14ac:dyDescent="0.25">
      <c r="A172" s="45"/>
      <c r="B172" s="46"/>
      <c r="C172" s="47"/>
      <c r="D172" s="48"/>
      <c r="E172" s="49"/>
    </row>
    <row r="173" spans="1:5" x14ac:dyDescent="0.25">
      <c r="A173" s="45"/>
      <c r="B173" s="46"/>
      <c r="C173" s="47"/>
      <c r="D173" s="48"/>
      <c r="E173" s="49"/>
    </row>
    <row r="174" spans="1:5" x14ac:dyDescent="0.25">
      <c r="A174" s="45"/>
      <c r="B174" s="46"/>
      <c r="C174" s="47"/>
      <c r="D174" s="48"/>
      <c r="E174" s="49"/>
    </row>
    <row r="175" spans="1:5" x14ac:dyDescent="0.25">
      <c r="A175" s="45"/>
      <c r="B175" s="46"/>
      <c r="C175" s="47"/>
      <c r="D175" s="48"/>
      <c r="E175" s="49"/>
    </row>
    <row r="176" spans="1:5" x14ac:dyDescent="0.25">
      <c r="A176" s="45"/>
      <c r="B176" s="46"/>
      <c r="C176" s="47"/>
      <c r="D176" s="48"/>
      <c r="E176" s="49"/>
    </row>
    <row r="177" spans="1:5" x14ac:dyDescent="0.25">
      <c r="A177" s="45"/>
      <c r="B177" s="46"/>
      <c r="C177" s="47"/>
      <c r="D177" s="48"/>
      <c r="E177" s="49"/>
    </row>
    <row r="178" spans="1:5" x14ac:dyDescent="0.25">
      <c r="A178" s="45"/>
      <c r="B178" s="46"/>
      <c r="C178" s="47"/>
      <c r="D178" s="48"/>
      <c r="E178" s="49"/>
    </row>
    <row r="179" spans="1:5" x14ac:dyDescent="0.25">
      <c r="A179" s="45"/>
      <c r="B179" s="46"/>
      <c r="C179" s="47"/>
      <c r="D179" s="48"/>
      <c r="E179" s="49"/>
    </row>
    <row r="180" spans="1:5" x14ac:dyDescent="0.25">
      <c r="A180" s="45"/>
      <c r="B180" s="46"/>
      <c r="C180" s="47"/>
      <c r="D180" s="48"/>
      <c r="E180" s="49"/>
    </row>
    <row r="181" spans="1:5" x14ac:dyDescent="0.25">
      <c r="A181" s="45"/>
      <c r="B181" s="46"/>
      <c r="C181" s="47"/>
      <c r="D181" s="48"/>
      <c r="E181" s="49"/>
    </row>
    <row r="182" spans="1:5" x14ac:dyDescent="0.25">
      <c r="A182" s="45"/>
      <c r="B182" s="46"/>
      <c r="C182" s="47"/>
      <c r="D182" s="48"/>
      <c r="E182" s="49"/>
    </row>
    <row r="183" spans="1:5" x14ac:dyDescent="0.25">
      <c r="A183" s="45"/>
      <c r="B183" s="46"/>
      <c r="C183" s="47"/>
      <c r="D183" s="48"/>
      <c r="E183" s="49"/>
    </row>
    <row r="184" spans="1:5" x14ac:dyDescent="0.25">
      <c r="A184" s="45"/>
      <c r="B184" s="46"/>
      <c r="C184" s="47"/>
      <c r="D184" s="48"/>
      <c r="E184" s="49"/>
    </row>
    <row r="185" spans="1:5" x14ac:dyDescent="0.25">
      <c r="A185" s="45"/>
      <c r="B185" s="46"/>
      <c r="C185" s="47"/>
      <c r="D185" s="48"/>
      <c r="E185" s="49"/>
    </row>
    <row r="186" spans="1:5" x14ac:dyDescent="0.25">
      <c r="A186" s="45"/>
      <c r="B186" s="46"/>
      <c r="C186" s="47"/>
      <c r="D186" s="48"/>
      <c r="E186" s="49"/>
    </row>
    <row r="187" spans="1:5" x14ac:dyDescent="0.25">
      <c r="A187" s="45"/>
      <c r="B187" s="46"/>
      <c r="C187" s="47"/>
      <c r="D187" s="48"/>
      <c r="E187" s="49"/>
    </row>
    <row r="188" spans="1:5" x14ac:dyDescent="0.25">
      <c r="A188" s="45"/>
      <c r="B188" s="46"/>
      <c r="C188" s="47"/>
      <c r="D188" s="48"/>
      <c r="E188" s="49"/>
    </row>
    <row r="189" spans="1:5" x14ac:dyDescent="0.25">
      <c r="A189" s="45"/>
      <c r="B189" s="46"/>
      <c r="C189" s="47"/>
      <c r="D189" s="48"/>
      <c r="E189" s="49"/>
    </row>
    <row r="190" spans="1:5" x14ac:dyDescent="0.25">
      <c r="A190" s="45"/>
      <c r="B190" s="46"/>
      <c r="C190" s="47"/>
      <c r="D190" s="48"/>
      <c r="E190" s="49"/>
    </row>
    <row r="191" spans="1:5" x14ac:dyDescent="0.25">
      <c r="A191" s="45"/>
      <c r="B191" s="46"/>
      <c r="C191" s="47"/>
      <c r="D191" s="48"/>
      <c r="E191" s="49"/>
    </row>
    <row r="192" spans="1:5" x14ac:dyDescent="0.25">
      <c r="A192" s="45"/>
      <c r="B192" s="46"/>
      <c r="C192" s="47"/>
      <c r="D192" s="48"/>
      <c r="E192" s="49"/>
    </row>
    <row r="193" spans="1:5" x14ac:dyDescent="0.25">
      <c r="A193" s="45"/>
      <c r="B193" s="46"/>
      <c r="C193" s="47"/>
      <c r="D193" s="48"/>
      <c r="E193" s="49"/>
    </row>
    <row r="194" spans="1:5" x14ac:dyDescent="0.25">
      <c r="A194" s="45"/>
      <c r="B194" s="46"/>
      <c r="C194" s="47"/>
      <c r="D194" s="48"/>
      <c r="E194" s="49"/>
    </row>
    <row r="195" spans="1:5" x14ac:dyDescent="0.25">
      <c r="A195" s="45"/>
      <c r="B195" s="46"/>
      <c r="C195" s="47"/>
      <c r="D195" s="48"/>
      <c r="E195" s="49"/>
    </row>
    <row r="196" spans="1:5" x14ac:dyDescent="0.25">
      <c r="A196" s="45"/>
      <c r="B196" s="46"/>
      <c r="C196" s="47"/>
      <c r="D196" s="48"/>
      <c r="E196" s="49"/>
    </row>
    <row r="197" spans="1:5" x14ac:dyDescent="0.25">
      <c r="A197" s="45"/>
      <c r="B197" s="46"/>
      <c r="C197" s="47"/>
      <c r="D197" s="48"/>
      <c r="E197" s="49"/>
    </row>
    <row r="198" spans="1:5" x14ac:dyDescent="0.25">
      <c r="A198" s="45"/>
      <c r="B198" s="46"/>
      <c r="C198" s="47"/>
      <c r="D198" s="48"/>
      <c r="E198" s="49"/>
    </row>
    <row r="199" spans="1:5" x14ac:dyDescent="0.25">
      <c r="A199" s="45"/>
      <c r="B199" s="46"/>
      <c r="C199" s="47"/>
      <c r="D199" s="48"/>
      <c r="E199" s="49"/>
    </row>
    <row r="200" spans="1:5" x14ac:dyDescent="0.25">
      <c r="A200" s="45"/>
      <c r="B200" s="46"/>
      <c r="C200" s="47"/>
      <c r="D200" s="48"/>
      <c r="E200" s="49"/>
    </row>
    <row r="201" spans="1:5" x14ac:dyDescent="0.25">
      <c r="A201" s="45"/>
      <c r="B201" s="46"/>
      <c r="C201" s="47"/>
      <c r="D201" s="48"/>
      <c r="E201" s="49"/>
    </row>
    <row r="202" spans="1:5" x14ac:dyDescent="0.25">
      <c r="A202" s="45"/>
      <c r="B202" s="46"/>
      <c r="C202" s="47"/>
      <c r="D202" s="48"/>
      <c r="E202" s="49"/>
    </row>
    <row r="203" spans="1:5" x14ac:dyDescent="0.25">
      <c r="A203" s="45"/>
      <c r="B203" s="46"/>
      <c r="C203" s="47"/>
      <c r="D203" s="48"/>
      <c r="E203" s="49"/>
    </row>
    <row r="204" spans="1:5" x14ac:dyDescent="0.25">
      <c r="A204" s="45"/>
      <c r="B204" s="46"/>
      <c r="C204" s="47"/>
      <c r="D204" s="48"/>
      <c r="E204" s="49"/>
    </row>
    <row r="205" spans="1:5" x14ac:dyDescent="0.25">
      <c r="A205" s="45"/>
      <c r="B205" s="46"/>
      <c r="C205" s="47"/>
      <c r="D205" s="48"/>
      <c r="E205" s="49"/>
    </row>
    <row r="206" spans="1:5" x14ac:dyDescent="0.25">
      <c r="A206" s="45"/>
      <c r="B206" s="46"/>
      <c r="C206" s="47"/>
      <c r="D206" s="48"/>
      <c r="E206" s="49"/>
    </row>
    <row r="207" spans="1:5" x14ac:dyDescent="0.25">
      <c r="A207" s="45"/>
      <c r="B207" s="46"/>
      <c r="C207" s="47"/>
      <c r="D207" s="48"/>
      <c r="E207" s="49"/>
    </row>
    <row r="208" spans="1:5" x14ac:dyDescent="0.25">
      <c r="A208" s="45"/>
      <c r="B208" s="46"/>
      <c r="C208" s="47"/>
      <c r="D208" s="48"/>
      <c r="E208" s="49"/>
    </row>
    <row r="209" spans="1:5" x14ac:dyDescent="0.25">
      <c r="A209" s="45"/>
      <c r="B209" s="46"/>
      <c r="C209" s="47"/>
      <c r="D209" s="48"/>
      <c r="E209" s="49"/>
    </row>
    <row r="210" spans="1:5" x14ac:dyDescent="0.25">
      <c r="A210" s="45"/>
      <c r="B210" s="46"/>
      <c r="C210" s="47"/>
      <c r="D210" s="48"/>
      <c r="E210" s="49"/>
    </row>
    <row r="211" spans="1:5" x14ac:dyDescent="0.25">
      <c r="A211" s="45"/>
      <c r="B211" s="46"/>
      <c r="C211" s="47"/>
      <c r="D211" s="48"/>
      <c r="E211" s="49"/>
    </row>
    <row r="212" spans="1:5" x14ac:dyDescent="0.25">
      <c r="A212" s="45"/>
      <c r="B212" s="46"/>
      <c r="C212" s="47"/>
      <c r="D212" s="48"/>
      <c r="E212" s="49"/>
    </row>
    <row r="213" spans="1:5" x14ac:dyDescent="0.25">
      <c r="A213" s="45"/>
      <c r="B213" s="46"/>
      <c r="C213" s="47"/>
      <c r="D213" s="48"/>
      <c r="E213" s="49"/>
    </row>
    <row r="214" spans="1:5" x14ac:dyDescent="0.25">
      <c r="A214" s="45"/>
      <c r="B214" s="46"/>
      <c r="C214" s="47"/>
      <c r="D214" s="48"/>
      <c r="E214" s="49"/>
    </row>
    <row r="215" spans="1:5" x14ac:dyDescent="0.25">
      <c r="A215" s="45"/>
      <c r="B215" s="46"/>
      <c r="C215" s="47"/>
      <c r="D215" s="48"/>
      <c r="E215" s="49"/>
    </row>
    <row r="216" spans="1:5" x14ac:dyDescent="0.25">
      <c r="A216" s="45"/>
      <c r="B216" s="46"/>
      <c r="C216" s="47"/>
      <c r="D216" s="48"/>
      <c r="E216" s="49"/>
    </row>
    <row r="217" spans="1:5" x14ac:dyDescent="0.25">
      <c r="A217" s="45"/>
      <c r="B217" s="46"/>
      <c r="C217" s="47"/>
      <c r="D217" s="48"/>
      <c r="E217" s="49"/>
    </row>
    <row r="218" spans="1:5" x14ac:dyDescent="0.25">
      <c r="A218" s="45"/>
      <c r="B218" s="46"/>
      <c r="C218" s="47"/>
      <c r="D218" s="48"/>
      <c r="E218" s="49"/>
    </row>
    <row r="219" spans="1:5" x14ac:dyDescent="0.25">
      <c r="A219" s="45"/>
      <c r="B219" s="46"/>
      <c r="C219" s="47"/>
      <c r="D219" s="48"/>
      <c r="E219" s="49"/>
    </row>
    <row r="220" spans="1:5" x14ac:dyDescent="0.25">
      <c r="A220" s="45"/>
      <c r="B220" s="46"/>
      <c r="C220" s="47"/>
      <c r="D220" s="48"/>
      <c r="E220" s="49"/>
    </row>
    <row r="221" spans="1:5" x14ac:dyDescent="0.25">
      <c r="A221" s="45"/>
      <c r="B221" s="46"/>
      <c r="C221" s="47"/>
      <c r="D221" s="48"/>
      <c r="E221" s="49"/>
    </row>
    <row r="222" spans="1:5" x14ac:dyDescent="0.25">
      <c r="A222" s="45"/>
      <c r="B222" s="46"/>
      <c r="C222" s="47"/>
      <c r="D222" s="48"/>
      <c r="E222" s="49"/>
    </row>
    <row r="223" spans="1:5" x14ac:dyDescent="0.25">
      <c r="A223" s="45"/>
      <c r="B223" s="46"/>
      <c r="C223" s="47"/>
      <c r="D223" s="48"/>
      <c r="E223" s="49"/>
    </row>
    <row r="224" spans="1:5" x14ac:dyDescent="0.25">
      <c r="A224" s="45"/>
      <c r="B224" s="46"/>
      <c r="C224" s="47"/>
      <c r="D224" s="48"/>
      <c r="E224" s="49"/>
    </row>
    <row r="225" spans="1:5" x14ac:dyDescent="0.25">
      <c r="A225" s="45"/>
      <c r="B225" s="46"/>
      <c r="C225" s="47"/>
      <c r="D225" s="48"/>
      <c r="E225" s="49"/>
    </row>
    <row r="226" spans="1:5" x14ac:dyDescent="0.25">
      <c r="A226" s="45"/>
      <c r="B226" s="46"/>
      <c r="C226" s="47"/>
      <c r="D226" s="48"/>
      <c r="E226" s="49"/>
    </row>
    <row r="227" spans="1:5" x14ac:dyDescent="0.25">
      <c r="A227" s="45"/>
      <c r="B227" s="46"/>
      <c r="C227" s="47"/>
      <c r="D227" s="48"/>
      <c r="E227" s="49"/>
    </row>
    <row r="228" spans="1:5" x14ac:dyDescent="0.25">
      <c r="A228" s="45"/>
      <c r="B228" s="46"/>
      <c r="C228" s="47"/>
      <c r="D228" s="48"/>
      <c r="E228" s="49"/>
    </row>
    <row r="229" spans="1:5" x14ac:dyDescent="0.25">
      <c r="A229" s="45"/>
      <c r="B229" s="46"/>
      <c r="C229" s="47"/>
      <c r="D229" s="48"/>
      <c r="E229" s="49"/>
    </row>
    <row r="230" spans="1:5" x14ac:dyDescent="0.25">
      <c r="A230" s="45"/>
      <c r="B230" s="46"/>
      <c r="C230" s="47"/>
      <c r="D230" s="48"/>
      <c r="E230" s="49"/>
    </row>
    <row r="231" spans="1:5" x14ac:dyDescent="0.25">
      <c r="A231" s="45"/>
      <c r="B231" s="46"/>
      <c r="C231" s="47"/>
      <c r="D231" s="48"/>
      <c r="E231" s="49"/>
    </row>
    <row r="232" spans="1:5" x14ac:dyDescent="0.25">
      <c r="A232" s="45"/>
      <c r="B232" s="46"/>
      <c r="C232" s="47"/>
      <c r="D232" s="48"/>
      <c r="E232" s="49"/>
    </row>
    <row r="233" spans="1:5" x14ac:dyDescent="0.25">
      <c r="A233" s="45"/>
      <c r="B233" s="46"/>
      <c r="C233" s="47"/>
      <c r="D233" s="48"/>
      <c r="E233" s="49"/>
    </row>
    <row r="234" spans="1:5" x14ac:dyDescent="0.25">
      <c r="A234" s="45"/>
      <c r="B234" s="46"/>
      <c r="C234" s="47"/>
      <c r="D234" s="48"/>
      <c r="E234" s="49"/>
    </row>
    <row r="235" spans="1:5" x14ac:dyDescent="0.25">
      <c r="A235" s="45"/>
      <c r="B235" s="46"/>
      <c r="C235" s="47"/>
      <c r="D235" s="48"/>
      <c r="E235" s="49"/>
    </row>
    <row r="236" spans="1:5" x14ac:dyDescent="0.25">
      <c r="A236" s="45"/>
      <c r="B236" s="46"/>
      <c r="C236" s="47"/>
      <c r="D236" s="48"/>
      <c r="E236" s="49"/>
    </row>
    <row r="237" spans="1:5" x14ac:dyDescent="0.25">
      <c r="A237" s="45"/>
      <c r="B237" s="46"/>
      <c r="C237" s="47"/>
      <c r="D237" s="48"/>
      <c r="E237" s="49"/>
    </row>
    <row r="238" spans="1:5" x14ac:dyDescent="0.25">
      <c r="A238" s="45"/>
      <c r="B238" s="46"/>
      <c r="C238" s="47"/>
      <c r="D238" s="48"/>
      <c r="E238" s="49"/>
    </row>
    <row r="239" spans="1:5" x14ac:dyDescent="0.25">
      <c r="A239" s="45"/>
      <c r="B239" s="46"/>
      <c r="C239" s="47"/>
      <c r="D239" s="48"/>
      <c r="E239" s="49"/>
    </row>
    <row r="240" spans="1:5" x14ac:dyDescent="0.25">
      <c r="A240" s="45"/>
      <c r="B240" s="46"/>
      <c r="C240" s="47"/>
      <c r="D240" s="48"/>
      <c r="E240" s="49"/>
    </row>
    <row r="241" spans="1:5" x14ac:dyDescent="0.25">
      <c r="A241" s="45"/>
      <c r="B241" s="46"/>
      <c r="C241" s="47"/>
      <c r="D241" s="48"/>
      <c r="E241" s="49"/>
    </row>
    <row r="242" spans="1:5" x14ac:dyDescent="0.25">
      <c r="A242" s="45"/>
      <c r="B242" s="46"/>
      <c r="C242" s="47"/>
      <c r="D242" s="48"/>
      <c r="E242" s="49"/>
    </row>
    <row r="243" spans="1:5" x14ac:dyDescent="0.25">
      <c r="A243" s="45"/>
      <c r="B243" s="46"/>
      <c r="C243" s="47"/>
      <c r="D243" s="48"/>
      <c r="E243" s="49"/>
    </row>
    <row r="244" spans="1:5" x14ac:dyDescent="0.25">
      <c r="A244" s="45"/>
      <c r="B244" s="46"/>
      <c r="C244" s="47"/>
      <c r="D244" s="48"/>
      <c r="E244" s="49"/>
    </row>
    <row r="245" spans="1:5" x14ac:dyDescent="0.25">
      <c r="A245" s="45"/>
      <c r="B245" s="46"/>
      <c r="C245" s="47"/>
      <c r="D245" s="48"/>
      <c r="E245" s="49"/>
    </row>
    <row r="246" spans="1:5" x14ac:dyDescent="0.25">
      <c r="A246" s="45"/>
      <c r="B246" s="46"/>
      <c r="C246" s="47"/>
      <c r="D246" s="48"/>
      <c r="E246" s="49"/>
    </row>
    <row r="247" spans="1:5" x14ac:dyDescent="0.25">
      <c r="A247" s="45"/>
      <c r="B247" s="46"/>
      <c r="C247" s="47"/>
      <c r="D247" s="48"/>
      <c r="E247" s="49"/>
    </row>
    <row r="248" spans="1:5" x14ac:dyDescent="0.25">
      <c r="A248" s="45"/>
      <c r="B248" s="46"/>
      <c r="C248" s="47"/>
      <c r="D248" s="48"/>
      <c r="E248" s="49"/>
    </row>
    <row r="249" spans="1:5" x14ac:dyDescent="0.25">
      <c r="A249" s="45"/>
      <c r="B249" s="46"/>
      <c r="C249" s="47"/>
      <c r="D249" s="48"/>
      <c r="E249" s="49"/>
    </row>
    <row r="250" spans="1:5" x14ac:dyDescent="0.25">
      <c r="A250" s="45"/>
      <c r="B250" s="46"/>
      <c r="C250" s="47"/>
      <c r="D250" s="48"/>
      <c r="E250" s="49"/>
    </row>
    <row r="251" spans="1:5" x14ac:dyDescent="0.25">
      <c r="A251" s="45"/>
      <c r="B251" s="46"/>
      <c r="C251" s="47"/>
      <c r="D251" s="48"/>
      <c r="E251" s="49"/>
    </row>
    <row r="252" spans="1:5" x14ac:dyDescent="0.25">
      <c r="A252" s="45"/>
      <c r="B252" s="46"/>
      <c r="C252" s="47"/>
      <c r="D252" s="48"/>
      <c r="E252" s="49"/>
    </row>
    <row r="253" spans="1:5" x14ac:dyDescent="0.25">
      <c r="A253" s="45"/>
      <c r="B253" s="46"/>
      <c r="C253" s="47"/>
      <c r="D253" s="48"/>
      <c r="E253" s="49"/>
    </row>
    <row r="254" spans="1:5" x14ac:dyDescent="0.25">
      <c r="A254" s="45"/>
      <c r="B254" s="46"/>
      <c r="C254" s="47"/>
      <c r="D254" s="48"/>
      <c r="E254" s="49"/>
    </row>
    <row r="255" spans="1:5" x14ac:dyDescent="0.25">
      <c r="A255" s="45"/>
      <c r="B255" s="46"/>
      <c r="C255" s="47"/>
      <c r="D255" s="48"/>
      <c r="E255" s="49"/>
    </row>
    <row r="256" spans="1:5" x14ac:dyDescent="0.25">
      <c r="A256" s="45"/>
      <c r="B256" s="46"/>
      <c r="C256" s="47"/>
      <c r="D256" s="48"/>
      <c r="E256" s="49"/>
    </row>
    <row r="257" spans="1:5" x14ac:dyDescent="0.25">
      <c r="A257" s="45"/>
      <c r="B257" s="46"/>
      <c r="C257" s="47"/>
      <c r="D257" s="48"/>
      <c r="E257" s="49"/>
    </row>
    <row r="258" spans="1:5" x14ac:dyDescent="0.25">
      <c r="A258" s="45"/>
      <c r="B258" s="46"/>
      <c r="C258" s="47"/>
      <c r="D258" s="48"/>
      <c r="E258" s="49"/>
    </row>
    <row r="259" spans="1:5" x14ac:dyDescent="0.25">
      <c r="A259" s="45"/>
      <c r="B259" s="46"/>
      <c r="C259" s="47"/>
      <c r="D259" s="48"/>
      <c r="E259" s="49"/>
    </row>
    <row r="260" spans="1:5" x14ac:dyDescent="0.25">
      <c r="A260" s="45"/>
      <c r="B260" s="46"/>
      <c r="C260" s="47"/>
      <c r="D260" s="48"/>
      <c r="E260" s="49"/>
    </row>
    <row r="261" spans="1:5" x14ac:dyDescent="0.25">
      <c r="A261" s="45"/>
      <c r="B261" s="46"/>
      <c r="C261" s="47"/>
      <c r="D261" s="48"/>
      <c r="E261" s="49"/>
    </row>
    <row r="262" spans="1:5" x14ac:dyDescent="0.25">
      <c r="A262" s="45"/>
      <c r="B262" s="46"/>
      <c r="C262" s="47"/>
      <c r="D262" s="48"/>
      <c r="E262" s="49"/>
    </row>
    <row r="263" spans="1:5" x14ac:dyDescent="0.25">
      <c r="A263" s="45"/>
      <c r="B263" s="46"/>
      <c r="C263" s="47"/>
      <c r="D263" s="48"/>
      <c r="E263" s="49"/>
    </row>
    <row r="264" spans="1:5" x14ac:dyDescent="0.25">
      <c r="A264" s="45"/>
      <c r="B264" s="46"/>
      <c r="C264" s="47"/>
      <c r="D264" s="48"/>
      <c r="E264" s="49"/>
    </row>
    <row r="265" spans="1:5" x14ac:dyDescent="0.25">
      <c r="A265" s="45"/>
      <c r="B265" s="46"/>
      <c r="C265" s="47"/>
      <c r="D265" s="48"/>
      <c r="E265" s="49"/>
    </row>
    <row r="266" spans="1:5" x14ac:dyDescent="0.25">
      <c r="A266" s="45"/>
      <c r="B266" s="46"/>
      <c r="C266" s="47"/>
      <c r="D266" s="48"/>
      <c r="E266" s="49"/>
    </row>
    <row r="267" spans="1:5" x14ac:dyDescent="0.25">
      <c r="A267" s="45"/>
      <c r="B267" s="46"/>
      <c r="C267" s="47"/>
      <c r="D267" s="48"/>
      <c r="E267" s="49"/>
    </row>
    <row r="268" spans="1:5" x14ac:dyDescent="0.25">
      <c r="A268" s="45"/>
      <c r="B268" s="46"/>
      <c r="C268" s="47"/>
      <c r="D268" s="48"/>
      <c r="E268" s="49"/>
    </row>
    <row r="269" spans="1:5" x14ac:dyDescent="0.25">
      <c r="A269" s="45"/>
      <c r="B269" s="46"/>
      <c r="C269" s="47"/>
      <c r="D269" s="48"/>
      <c r="E269" s="49"/>
    </row>
    <row r="270" spans="1:5" x14ac:dyDescent="0.25">
      <c r="A270" s="45"/>
      <c r="B270" s="46"/>
      <c r="C270" s="47"/>
      <c r="D270" s="48"/>
      <c r="E270" s="49"/>
    </row>
    <row r="271" spans="1:5" x14ac:dyDescent="0.25">
      <c r="A271" s="45"/>
      <c r="B271" s="46"/>
      <c r="C271" s="47"/>
      <c r="D271" s="48"/>
      <c r="E271" s="49"/>
    </row>
    <row r="272" spans="1:5" x14ac:dyDescent="0.25">
      <c r="A272" s="45"/>
      <c r="B272" s="46"/>
      <c r="C272" s="47"/>
      <c r="D272" s="48"/>
      <c r="E272" s="49"/>
    </row>
    <row r="273" spans="1:5" x14ac:dyDescent="0.25">
      <c r="A273" s="45"/>
      <c r="B273" s="46"/>
      <c r="C273" s="47"/>
      <c r="D273" s="48"/>
      <c r="E273" s="49"/>
    </row>
  </sheetData>
  <mergeCells count="42">
    <mergeCell ref="D1:E3"/>
    <mergeCell ref="A4:E5"/>
    <mergeCell ref="A6:E6"/>
    <mergeCell ref="A8:B8"/>
    <mergeCell ref="A43:E43"/>
    <mergeCell ref="A7:F7"/>
    <mergeCell ref="B138:B139"/>
    <mergeCell ref="C138:C139"/>
    <mergeCell ref="D138:D139"/>
    <mergeCell ref="B134:B135"/>
    <mergeCell ref="C134:C135"/>
    <mergeCell ref="D134:D135"/>
    <mergeCell ref="B136:B137"/>
    <mergeCell ref="C136:C137"/>
    <mergeCell ref="D136:D137"/>
    <mergeCell ref="A126:E126"/>
    <mergeCell ref="B130:B131"/>
    <mergeCell ref="C130:C131"/>
    <mergeCell ref="D130:D131"/>
    <mergeCell ref="B132:B133"/>
    <mergeCell ref="C132:C133"/>
    <mergeCell ref="D132:D133"/>
    <mergeCell ref="A132:A133"/>
    <mergeCell ref="B140:B141"/>
    <mergeCell ref="C140:C141"/>
    <mergeCell ref="D140:D141"/>
    <mergeCell ref="B142:B143"/>
    <mergeCell ref="C142:C143"/>
    <mergeCell ref="D142:D143"/>
    <mergeCell ref="B144:B145"/>
    <mergeCell ref="C144:C145"/>
    <mergeCell ref="D144:D145"/>
    <mergeCell ref="B146:B148"/>
    <mergeCell ref="C146:C148"/>
    <mergeCell ref="D146:D148"/>
    <mergeCell ref="A144:A145"/>
    <mergeCell ref="A146:A148"/>
    <mergeCell ref="A134:A135"/>
    <mergeCell ref="A136:A137"/>
    <mergeCell ref="A138:A139"/>
    <mergeCell ref="A140:A141"/>
    <mergeCell ref="A142:A143"/>
  </mergeCells>
  <pageMargins left="0" right="0" top="0" bottom="0" header="0.51181102362204722" footer="0.51181102362204722"/>
  <pageSetup paperSize="9" scale="6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46</vt:i4>
      </vt:variant>
    </vt:vector>
  </HeadingPairs>
  <TitlesOfParts>
    <vt:vector size="47" baseType="lpstr">
      <vt:lpstr>лист 1</vt:lpstr>
      <vt:lpstr>'лист 1'!Z_03D43F2C_D730_4D3C_A7D4_3026787D622A_.wvu.PrintArea</vt:lpstr>
      <vt:lpstr>'лист 1'!Z_128925EF_7E42_46B7_84AF_C6DDEA2C2FF1_.wvu.PrintArea</vt:lpstr>
      <vt:lpstr>'лист 1'!Z_13F4C31C_6147_44BF_9AB6_E90123A1AD35_.wvu.PrintArea</vt:lpstr>
      <vt:lpstr>'лист 1'!Z_203BD1FF_13E9_455B_93E6_01DEB43F90E8_.wvu.PrintArea</vt:lpstr>
      <vt:lpstr>'лист 1'!Z_2B6407F0_CE08_4D2E_9CDF_B0A8F7137C5A_.wvu.PrintArea</vt:lpstr>
      <vt:lpstr>'лист 1'!Z_2F198003_EDB5_4171_B4E3_AFA58AEB7D90_.wvu.PrintArea</vt:lpstr>
      <vt:lpstr>'лист 1'!Z_3133B292_4084_4BF9_B971_C93776A9AE6C_.wvu.PrintArea</vt:lpstr>
      <vt:lpstr>'лист 1'!Z_33D1F4D9_CE88_454F_8AB8_DE37CC0ECE34_.wvu.FilterData</vt:lpstr>
      <vt:lpstr>'лист 1'!Z_3A8BAC1B_997D_456C_ABAA_8DA705B5BCA9_.wvu.PrintArea</vt:lpstr>
      <vt:lpstr>'лист 1'!Z_3C58E1C6_1079_4128_A0D9_B3AAD9DF78DE_.wvu.FilterData</vt:lpstr>
      <vt:lpstr>'лист 1'!Z_3C58E1C6_1079_4128_A0D9_B3AAD9DF78DE_.wvu.PrintArea</vt:lpstr>
      <vt:lpstr>'лист 1'!Z_3D689EE9_18CA_4298_A1C2_D9AA17355442_.wvu.FilterData</vt:lpstr>
      <vt:lpstr>'лист 1'!Z_469C600D_A9E1_4C61_B1A0_DD80ADF0B7CC_.wvu.PrintArea</vt:lpstr>
      <vt:lpstr>'лист 1'!Z_4DD19C75_6D2F_45B8_BEAF_8FAF1123D5B6_.wvu.FilterData</vt:lpstr>
      <vt:lpstr>'лист 1'!Z_532BDBC2_64F7_4AC1_8B5B_08198021FFB7_.wvu.PrintArea</vt:lpstr>
      <vt:lpstr>'лист 1'!Z_5D2BA769_2C37_477C_9DDC_B352F63D2646_.wvu.FilterData</vt:lpstr>
      <vt:lpstr>'лист 1'!Z_652D049C_6628_4493_BDE8_4FFB3BE0946D_.wvu.FilterData</vt:lpstr>
      <vt:lpstr>'лист 1'!Z_66456923_F1D7_42F7_A40C_9CA684B432FF_.wvu.PrintArea</vt:lpstr>
      <vt:lpstr>'лист 1'!Z_6ED8475D_9CE9_465E_A74D_6A84F49C7DB4_.wvu.PrintArea</vt:lpstr>
      <vt:lpstr>'лист 1'!Z_72A86455_C603_4BB6_A37F_EAEE558021B2_.wvu.PrintArea</vt:lpstr>
      <vt:lpstr>'лист 1'!Z_798591E0_E356_4BC6_9ECC_FD8AE4D529FA_.wvu.FilterData</vt:lpstr>
      <vt:lpstr>'лист 1'!Z_79E796AA_13FC_4E13_B381_2F6143ED4EC7_.wvu.FilterData</vt:lpstr>
      <vt:lpstr>'лист 1'!Z_848CA9D8_BBC4_4E9E_967D_BAE4B1D21BC1_.wvu.FilterData</vt:lpstr>
      <vt:lpstr>'лист 1'!Z_91A61A06_48B7_4C73_B7BE_40AA8E27B91B_.wvu.FilterData</vt:lpstr>
      <vt:lpstr>'лист 1'!Z_92A58397_6FD1_417E_8F7E_75020C95E0AA_.wvu.PrintArea</vt:lpstr>
      <vt:lpstr>'лист 1'!Z_955C3BA5_82A4_461A_A5F5_7A2871154146_.wvu.FilterData</vt:lpstr>
      <vt:lpstr>'лист 1'!Z_B15138F7_0BD0_4E71_8F46_DA1D9670DFB5_.wvu.PrintArea</vt:lpstr>
      <vt:lpstr>'лист 1'!Z_B15946DE_A4D2_4638_869A_B6F2641E0B96_.wvu.FilterData</vt:lpstr>
      <vt:lpstr>'лист 1'!Z_B2435D3C_EBA5_415D_A24A_390495D3126A_.wvu.FilterData</vt:lpstr>
      <vt:lpstr>'лист 1'!Z_B5094D31_E174_4175_926F_6EF3D25A3E98_.wvu.PrintArea</vt:lpstr>
      <vt:lpstr>'лист 1'!Z_BD674180_2FB5_4EF6_995F_7267EA6F1AD4_.wvu.PrintArea</vt:lpstr>
      <vt:lpstr>'лист 1'!Z_BDD02BCC_C7D0_4BD2_9675_1A1CA6EFD1EC_.wvu.FilterData</vt:lpstr>
      <vt:lpstr>'лист 1'!Z_BEAC3BB2_621F_410A_ABB3_38EAEC7F8D81_.wvu.PrintArea</vt:lpstr>
      <vt:lpstr>'лист 1'!Z_BF672DD3_C29D_4619_A85C_7E7EDFC3AFC4_.wvu.FilterData</vt:lpstr>
      <vt:lpstr>'лист 1'!Z_C2EC8F8D_A734_4B5B_ADB6_829D6955F436_.wvu.FilterData</vt:lpstr>
      <vt:lpstr>'лист 1'!Z_C628D739_F5F6_4751_B4E4_7BA758744C7E_.wvu.Cols</vt:lpstr>
      <vt:lpstr>'лист 1'!Z_C628D739_F5F6_4751_B4E4_7BA758744C7E_.wvu.PrintArea</vt:lpstr>
      <vt:lpstr>'лист 1'!Z_CCC548FE_4360_46A7_82FB_AF94A8A45431_.wvu.FilterData</vt:lpstr>
      <vt:lpstr>'лист 1'!Z_D76BF831_F5A5_449A_B367_7AB7B5DD81B7_.wvu.PrintArea</vt:lpstr>
      <vt:lpstr>'лист 1'!Z_D7C2438E_5530_4D1E_8335_D882E7B28493_.wvu.FilterData</vt:lpstr>
      <vt:lpstr>'лист 1'!Z_E3039D43_BDAB_4951_BFE5_C6DCEF15FE5B_.wvu.PrintArea</vt:lpstr>
      <vt:lpstr>'лист 1'!Z_EB729312_F72C_4969_A340_11B200BC223B_.wvu.FilterData</vt:lpstr>
      <vt:lpstr>'лист 1'!Z_EB729312_F72C_4969_A340_11B200BC223B_.wvu.PrintArea</vt:lpstr>
      <vt:lpstr>'лист 1'!Z_EC3FA91A_2598_45A1_A350_EE3EC22658E6_.wvu.FilterData</vt:lpstr>
      <vt:lpstr>'лист 1'!Z_F2995419_671B_448D_8A99_D6BB96D06C96_.wvu.PrintArea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ДОХ Шинахов Астемир  138</dc:creator>
  <cp:lastModifiedBy>МБУ Казакова Фатима 124</cp:lastModifiedBy>
  <cp:lastPrinted>2022-10-17T14:36:49Z</cp:lastPrinted>
  <dcterms:created xsi:type="dcterms:W3CDTF">2025-04-07T12:08:15Z</dcterms:created>
  <dcterms:modified xsi:type="dcterms:W3CDTF">2026-04-30T07:14:19Z</dcterms:modified>
</cp:coreProperties>
</file>